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312" windowWidth="15720" windowHeight="11028" tabRatio="677"/>
  </bookViews>
  <sheets>
    <sheet name="Бабынинский" sheetId="1" r:id="rId1"/>
    <sheet name="Барятинский" sheetId="2" r:id="rId2"/>
    <sheet name="Боровский" sheetId="3" r:id="rId3"/>
    <sheet name="Дзержинский" sheetId="4" r:id="rId4"/>
    <sheet name="Думиничский" sheetId="5" r:id="rId5"/>
    <sheet name="Жиздринский" sheetId="6" r:id="rId6"/>
    <sheet name="Жуковский" sheetId="7" r:id="rId7"/>
    <sheet name="Износковский" sheetId="8" r:id="rId8"/>
    <sheet name="Козельский" sheetId="9" r:id="rId9"/>
    <sheet name="Куйбышевский" sheetId="10" r:id="rId10"/>
    <sheet name="Малоярославецкий" sheetId="11" r:id="rId11"/>
    <sheet name="Медынский" sheetId="12" r:id="rId12"/>
    <sheet name="Мещовский" sheetId="13" r:id="rId13"/>
    <sheet name="Мосальский" sheetId="14" r:id="rId14"/>
    <sheet name="Перемышльский" sheetId="15" r:id="rId15"/>
    <sheet name="Спас-Деменский" sheetId="16" r:id="rId16"/>
    <sheet name="Сухиничский" sheetId="17" r:id="rId17"/>
    <sheet name="Тарусский" sheetId="18" r:id="rId18"/>
    <sheet name="Ульяновский" sheetId="19" r:id="rId19"/>
    <sheet name="Ферзиковский" sheetId="20" r:id="rId20"/>
    <sheet name="Хвастовичский" sheetId="21" r:id="rId21"/>
    <sheet name="Юхновский" sheetId="22" r:id="rId22"/>
    <sheet name="г. Калуга" sheetId="23" r:id="rId23"/>
    <sheet name="г. Киров и Кировский р-н" sheetId="24" r:id="rId24"/>
    <sheet name="г. Обнинск" sheetId="25" r:id="rId25"/>
    <sheet name="г. Людиново и Людиновский р-н" sheetId="26" r:id="rId26"/>
    <sheet name="Калужская область" sheetId="27" r:id="rId27"/>
  </sheets>
  <definedNames>
    <definedName name="_xlnm.Print_Area" localSheetId="0">Бабынинский!$A$1:$H$28</definedName>
  </definedNames>
  <calcPr calcId="145621"/>
</workbook>
</file>

<file path=xl/calcChain.xml><?xml version="1.0" encoding="utf-8"?>
<calcChain xmlns="http://schemas.openxmlformats.org/spreadsheetml/2006/main">
  <c r="H28" i="27" l="1"/>
  <c r="G28" i="27"/>
  <c r="H20" i="27"/>
  <c r="G20" i="27"/>
  <c r="H11" i="27"/>
  <c r="G11" i="27"/>
  <c r="E13" i="27"/>
  <c r="F13" i="27"/>
  <c r="G13" i="27"/>
  <c r="H13" i="27"/>
  <c r="H7" i="27"/>
  <c r="G7" i="27"/>
  <c r="H17" i="27"/>
  <c r="G17" i="27"/>
  <c r="H15" i="27"/>
  <c r="G15" i="27"/>
  <c r="D15" i="27"/>
  <c r="H9" i="27"/>
  <c r="G9" i="27"/>
  <c r="E22" i="27"/>
  <c r="F22" i="27"/>
  <c r="G22" i="27"/>
  <c r="H22" i="27"/>
  <c r="D22" i="27"/>
  <c r="D25" i="27"/>
  <c r="E25" i="27"/>
  <c r="F25" i="27"/>
  <c r="G25" i="27"/>
  <c r="H25" i="27"/>
  <c r="D26" i="27"/>
  <c r="E26" i="27"/>
  <c r="F26" i="27"/>
  <c r="G26" i="27"/>
  <c r="H26" i="27"/>
  <c r="E24" i="27"/>
  <c r="F24" i="27"/>
  <c r="G24" i="27"/>
  <c r="H24" i="27"/>
  <c r="D24" i="27"/>
  <c r="F7" i="27"/>
  <c r="E7" i="27"/>
  <c r="D7" i="27"/>
  <c r="F20" i="27"/>
  <c r="E20" i="27"/>
  <c r="D20" i="27"/>
  <c r="D13" i="27"/>
  <c r="F11" i="27"/>
  <c r="E11" i="27"/>
  <c r="D11" i="27"/>
  <c r="F28" i="27"/>
  <c r="E28" i="27"/>
  <c r="D28" i="27"/>
  <c r="F17" i="27"/>
  <c r="E17" i="27"/>
  <c r="D17" i="27"/>
  <c r="F15" i="27"/>
  <c r="E15" i="27"/>
  <c r="F9" i="27"/>
  <c r="E9" i="27"/>
  <c r="D9" i="27"/>
</calcChain>
</file>

<file path=xl/sharedStrings.xml><?xml version="1.0" encoding="utf-8"?>
<sst xmlns="http://schemas.openxmlformats.org/spreadsheetml/2006/main" count="1189" uniqueCount="55">
  <si>
    <t>Бабынинский район</t>
  </si>
  <si>
    <t>Основные экономические показатели</t>
  </si>
  <si>
    <t>Индекс физического объема</t>
  </si>
  <si>
    <t>%</t>
  </si>
  <si>
    <t>Валовая продукция с/х</t>
  </si>
  <si>
    <t>Строительство (объем работ)</t>
  </si>
  <si>
    <t>Инвестиции в основной капитал</t>
  </si>
  <si>
    <t>Оборот розничной торговли</t>
  </si>
  <si>
    <t>Объем платных услуг населению</t>
  </si>
  <si>
    <t>Финансы</t>
  </si>
  <si>
    <t>Прибыль прибыльных организаций (всего)</t>
  </si>
  <si>
    <t>Фонд оплаты труда</t>
  </si>
  <si>
    <t>Фонд оплаты труда, всего</t>
  </si>
  <si>
    <t>Трудовые ресурсы</t>
  </si>
  <si>
    <t>Численность населения на конец года</t>
  </si>
  <si>
    <t>в т.ч. дети до 18 лет</t>
  </si>
  <si>
    <t>Стоимость основных фондов</t>
  </si>
  <si>
    <t>Объем отгруженной промышленной продукции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</si>
  <si>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</si>
  <si>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</si>
  <si>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</si>
  <si>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</si>
  <si>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</si>
  <si>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</si>
  <si>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</si>
  <si>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</si>
  <si>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</si>
  <si>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</si>
  <si>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</si>
  <si>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</si>
  <si>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</si>
  <si>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</si>
  <si>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</si>
  <si>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</si>
  <si>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</si>
  <si>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</si>
  <si>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</si>
  <si>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Юхновский район</t>
  </si>
  <si>
    <t>г. Калуга</t>
  </si>
  <si>
    <t>г. Киров и Кировский район</t>
  </si>
  <si>
    <t>г. Обнинск</t>
  </si>
  <si>
    <t>г. Людиново и Людиновский район</t>
  </si>
  <si>
    <t>Калужская область</t>
  </si>
  <si>
    <t>Основные показатели прогноза социально-экономического развития Калужской области</t>
  </si>
  <si>
    <t>тыс. руб.</t>
  </si>
  <si>
    <t>млн. руб.</t>
  </si>
  <si>
    <t>тыс. чел.</t>
  </si>
  <si>
    <t>Среднесписочная численность работников организаций</t>
  </si>
  <si>
    <t>Остаточная стоимость основных фондов (на конец года)</t>
  </si>
  <si>
    <t>тыс .руб.</t>
  </si>
  <si>
    <t>на 2016 год и на период  2017-2018 годов (по муниципальным районам и городским округам)</t>
  </si>
  <si>
    <t>в 9,8 р.</t>
  </si>
  <si>
    <t>в 29,6р</t>
  </si>
  <si>
    <t>Хвастовичский район</t>
  </si>
  <si>
    <t>на 2016 год и на плановый период  2017 и 2018 годов (по муниципальным районам и городским округам)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</si>
</sst>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8" formatCode="0.0"/>
    <numFmt numFmtId="169" formatCode="#,##0.000"/>
    <numFmt numFmtId="170" formatCode="0.000"/>
    <numFmt numFmtId="17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indexed="24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</font>
    <font>
      <sz val="10"/>
      <name val="Arial CYR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7" fillId="0" borderId="0" applyProtection="0"/>
    <xf numFmtId="0" fontId="18" fillId="0" borderId="0" applyProtection="0"/>
    <xf numFmtId="0" fontId="1" fillId="0" borderId="0" applyNumberFormat="0" applyBorder="0" applyAlignment="0" applyProtection="0"/>
    <xf numFmtId="0" fontId="1" fillId="0" borderId="0" applyNumberFormat="0" applyBorder="0" applyProtection="0">
      <alignment horizontal="center"/>
    </xf>
    <xf numFmtId="0" fontId="16" fillId="0" borderId="0"/>
    <xf numFmtId="0" fontId="16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8" fontId="4" fillId="0" borderId="0" xfId="0" applyNumberFormat="1" applyFont="1"/>
    <xf numFmtId="170" fontId="4" fillId="0" borderId="0" xfId="0" applyNumberFormat="1" applyFont="1"/>
    <xf numFmtId="0" fontId="4" fillId="0" borderId="0" xfId="0" applyFont="1" applyAlignment="1">
      <alignment horizontal="center"/>
    </xf>
    <xf numFmtId="168" fontId="4" fillId="0" borderId="0" xfId="0" applyNumberFormat="1" applyFont="1" applyBorder="1"/>
    <xf numFmtId="168" fontId="4" fillId="0" borderId="0" xfId="0" applyNumberFormat="1" applyFont="1" applyFill="1"/>
    <xf numFmtId="3" fontId="8" fillId="0" borderId="0" xfId="0" applyNumberFormat="1" applyFont="1" applyFill="1" applyBorder="1"/>
    <xf numFmtId="168" fontId="7" fillId="0" borderId="0" xfId="0" applyNumberFormat="1" applyFont="1" applyFill="1" applyBorder="1"/>
    <xf numFmtId="169" fontId="10" fillId="0" borderId="0" xfId="0" applyNumberFormat="1" applyFont="1" applyBorder="1" applyAlignment="1">
      <alignment horizontal="right" vertical="center"/>
    </xf>
    <xf numFmtId="169" fontId="10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9" fillId="0" borderId="0" xfId="7" applyNumberFormat="1" applyFont="1" applyBorder="1" applyAlignment="1">
      <alignment vertical="center"/>
    </xf>
    <xf numFmtId="1" fontId="9" fillId="0" borderId="0" xfId="7" applyNumberFormat="1" applyFont="1" applyBorder="1" applyAlignment="1">
      <alignment vertical="center"/>
    </xf>
    <xf numFmtId="1" fontId="10" fillId="0" borderId="0" xfId="0" applyNumberFormat="1" applyFont="1" applyBorder="1" applyAlignment="1">
      <alignment vertical="center"/>
    </xf>
    <xf numFmtId="168" fontId="10" fillId="0" borderId="0" xfId="0" applyNumberFormat="1" applyFont="1" applyBorder="1" applyAlignment="1">
      <alignment vertical="center"/>
    </xf>
    <xf numFmtId="169" fontId="10" fillId="0" borderId="0" xfId="0" applyNumberFormat="1" applyFont="1" applyBorder="1" applyAlignment="1">
      <alignment vertical="center"/>
    </xf>
    <xf numFmtId="3" fontId="9" fillId="0" borderId="0" xfId="7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170" fontId="9" fillId="0" borderId="0" xfId="7" applyNumberFormat="1" applyFont="1" applyBorder="1" applyAlignment="1">
      <alignment vertical="center"/>
    </xf>
    <xf numFmtId="168" fontId="4" fillId="0" borderId="0" xfId="0" applyNumberFormat="1" applyFont="1" applyFill="1" applyBorder="1"/>
    <xf numFmtId="168" fontId="9" fillId="0" borderId="0" xfId="7" applyNumberFormat="1" applyFont="1" applyBorder="1" applyAlignment="1">
      <alignment horizontal="center" vertical="center"/>
    </xf>
    <xf numFmtId="168" fontId="10" fillId="0" borderId="0" xfId="0" applyNumberFormat="1" applyFont="1" applyBorder="1" applyAlignment="1">
      <alignment horizontal="center" vertical="center"/>
    </xf>
    <xf numFmtId="168" fontId="0" fillId="0" borderId="0" xfId="0" applyNumberFormat="1"/>
    <xf numFmtId="168" fontId="9" fillId="0" borderId="0" xfId="7" applyNumberFormat="1" applyFont="1" applyBorder="1" applyAlignment="1">
      <alignment vertical="center"/>
    </xf>
    <xf numFmtId="0" fontId="4" fillId="0" borderId="0" xfId="0" applyFont="1" applyFill="1"/>
    <xf numFmtId="176" fontId="4" fillId="0" borderId="0" xfId="0" applyNumberFormat="1" applyFont="1"/>
    <xf numFmtId="3" fontId="4" fillId="0" borderId="0" xfId="0" applyNumberFormat="1" applyFont="1"/>
    <xf numFmtId="3" fontId="7" fillId="0" borderId="0" xfId="0" applyNumberFormat="1" applyFont="1" applyFill="1" applyBorder="1"/>
    <xf numFmtId="0" fontId="2" fillId="0" borderId="0" xfId="0" applyFont="1" applyAlignment="1"/>
    <xf numFmtId="170" fontId="12" fillId="0" borderId="0" xfId="0" applyNumberFormat="1" applyFont="1" applyBorder="1" applyAlignment="1"/>
    <xf numFmtId="169" fontId="0" fillId="0" borderId="0" xfId="0" applyNumberFormat="1"/>
    <xf numFmtId="170" fontId="0" fillId="0" borderId="0" xfId="0" applyNumberFormat="1"/>
    <xf numFmtId="168" fontId="12" fillId="0" borderId="0" xfId="0" applyNumberFormat="1" applyFont="1" applyBorder="1" applyAlignment="1">
      <alignment horizontal="right"/>
    </xf>
    <xf numFmtId="168" fontId="11" fillId="0" borderId="0" xfId="0" applyNumberFormat="1" applyFont="1" applyBorder="1" applyAlignment="1">
      <alignment horizontal="right"/>
    </xf>
    <xf numFmtId="176" fontId="10" fillId="0" borderId="0" xfId="0" applyNumberFormat="1" applyFont="1" applyBorder="1" applyAlignment="1">
      <alignment vertical="center"/>
    </xf>
    <xf numFmtId="176" fontId="9" fillId="0" borderId="0" xfId="7" applyNumberFormat="1" applyFont="1" applyBorder="1" applyAlignment="1">
      <alignment vertical="center"/>
    </xf>
    <xf numFmtId="176" fontId="0" fillId="0" borderId="0" xfId="0" applyNumberFormat="1"/>
    <xf numFmtId="176" fontId="10" fillId="0" borderId="0" xfId="0" applyNumberFormat="1" applyFont="1" applyBorder="1" applyAlignment="1">
      <alignment horizontal="right" vertical="center"/>
    </xf>
    <xf numFmtId="0" fontId="13" fillId="0" borderId="0" xfId="0" applyFont="1" applyAlignment="1"/>
    <xf numFmtId="0" fontId="19" fillId="0" borderId="0" xfId="0" applyFont="1" applyAlignment="1"/>
    <xf numFmtId="0" fontId="19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168" fontId="20" fillId="0" borderId="0" xfId="0" applyNumberFormat="1" applyFont="1" applyBorder="1"/>
    <xf numFmtId="176" fontId="4" fillId="0" borderId="0" xfId="0" applyNumberFormat="1" applyFont="1" applyBorder="1"/>
    <xf numFmtId="176" fontId="4" fillId="0" borderId="0" xfId="0" applyNumberFormat="1" applyFont="1" applyFill="1"/>
    <xf numFmtId="176" fontId="12" fillId="0" borderId="0" xfId="0" applyNumberFormat="1" applyFont="1" applyBorder="1" applyAlignment="1">
      <alignment horizontal="right"/>
    </xf>
    <xf numFmtId="168" fontId="12" fillId="0" borderId="0" xfId="0" applyNumberFormat="1" applyFont="1" applyBorder="1" applyAlignment="1"/>
    <xf numFmtId="176" fontId="10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/>
    <xf numFmtId="3" fontId="0" fillId="0" borderId="0" xfId="0" applyNumberFormat="1" applyBorder="1"/>
    <xf numFmtId="3" fontId="15" fillId="0" borderId="0" xfId="0" applyNumberFormat="1" applyFont="1" applyBorder="1"/>
    <xf numFmtId="3" fontId="15" fillId="0" borderId="0" xfId="0" applyNumberFormat="1" applyFont="1" applyFill="1" applyBorder="1"/>
    <xf numFmtId="4" fontId="7" fillId="0" borderId="0" xfId="0" applyNumberFormat="1" applyFont="1"/>
    <xf numFmtId="4" fontId="7" fillId="0" borderId="0" xfId="0" applyNumberFormat="1" applyFont="1" applyBorder="1"/>
    <xf numFmtId="4" fontId="0" fillId="0" borderId="0" xfId="0" applyNumberFormat="1"/>
    <xf numFmtId="176" fontId="4" fillId="0" borderId="0" xfId="0" applyNumberFormat="1" applyFont="1" applyFill="1" applyBorder="1"/>
    <xf numFmtId="176" fontId="4" fillId="0" borderId="0" xfId="0" applyNumberFormat="1" applyFont="1" applyFill="1" applyAlignment="1">
      <alignment horizontal="right"/>
    </xf>
    <xf numFmtId="3" fontId="4" fillId="0" borderId="0" xfId="0" applyNumberFormat="1" applyFont="1" applyBorder="1"/>
    <xf numFmtId="0" fontId="4" fillId="0" borderId="0" xfId="0" applyFont="1" applyFill="1" applyBorder="1"/>
    <xf numFmtId="3" fontId="4" fillId="0" borderId="0" xfId="0" applyNumberFormat="1" applyFont="1" applyFill="1"/>
    <xf numFmtId="3" fontId="0" fillId="0" borderId="0" xfId="0" applyNumberFormat="1"/>
    <xf numFmtId="2" fontId="4" fillId="0" borderId="0" xfId="0" applyNumberFormat="1" applyFont="1" applyFill="1"/>
    <xf numFmtId="2" fontId="0" fillId="0" borderId="0" xfId="0" applyNumberFormat="1"/>
    <xf numFmtId="168" fontId="4" fillId="0" borderId="0" xfId="7" applyNumberFormat="1" applyFont="1" applyBorder="1" applyAlignment="1">
      <alignment vertical="center"/>
    </xf>
    <xf numFmtId="168" fontId="7" fillId="0" borderId="0" xfId="5" applyNumberFormat="1" applyFont="1" applyBorder="1" applyAlignment="1">
      <alignment vertical="center"/>
    </xf>
    <xf numFmtId="176" fontId="10" fillId="2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8">
    <cellStyle name="F6" xfId="1"/>
    <cellStyle name="F7" xfId="2"/>
    <cellStyle name="pNormal" xfId="3"/>
    <cellStyle name="pUnit" xfId="4"/>
    <cellStyle name="Обычный" xfId="0" builtinId="0"/>
    <cellStyle name="Обычный 2" xfId="5"/>
    <cellStyle name="Обычный 4" xfId="6"/>
    <cellStyle name="ТЕКСТ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Normal="100" zoomScaleSheetLayoutView="100" workbookViewId="0">
      <selection activeCell="J24" sqref="J24"/>
    </sheetView>
  </sheetViews>
  <sheetFormatPr defaultRowHeight="14.4" x14ac:dyDescent="0.3"/>
  <cols>
    <col min="1" max="1" width="5.5546875" customWidth="1"/>
    <col min="2" max="2" width="51.6640625" customWidth="1"/>
    <col min="3" max="3" width="12.109375" customWidth="1"/>
    <col min="4" max="4" width="13.109375" customWidth="1"/>
    <col min="5" max="5" width="11.5546875" customWidth="1"/>
    <col min="6" max="6" width="12.44140625" customWidth="1"/>
    <col min="7" max="7" width="13" customWidth="1"/>
    <col min="8" max="8" width="13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  <c r="H4" s="5"/>
    </row>
    <row r="5" spans="1:8" ht="15.6" x14ac:dyDescent="0.3">
      <c r="B5" s="1" t="s">
        <v>0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7">
        <v>4139312</v>
      </c>
      <c r="E7" s="57">
        <v>4734220</v>
      </c>
      <c r="F7" s="57">
        <v>5012305</v>
      </c>
      <c r="G7" s="57">
        <v>5266549</v>
      </c>
      <c r="H7" s="57">
        <v>5482867</v>
      </c>
    </row>
    <row r="8" spans="1:8" x14ac:dyDescent="0.3">
      <c r="B8" s="3" t="s">
        <v>2</v>
      </c>
      <c r="C8" s="8" t="s">
        <v>3</v>
      </c>
      <c r="D8" s="6">
        <v>101</v>
      </c>
      <c r="E8" s="6">
        <v>109</v>
      </c>
      <c r="F8" s="6">
        <v>103.2</v>
      </c>
      <c r="G8" s="6">
        <v>101.2</v>
      </c>
      <c r="H8" s="6">
        <v>101.3</v>
      </c>
    </row>
    <row r="9" spans="1:8" x14ac:dyDescent="0.3">
      <c r="B9" s="3" t="s">
        <v>4</v>
      </c>
      <c r="C9" s="8" t="s">
        <v>44</v>
      </c>
      <c r="D9" s="31">
        <v>1335.0914</v>
      </c>
      <c r="E9" s="31">
        <v>1568.1468</v>
      </c>
      <c r="F9" s="31">
        <v>1803.6116999999999</v>
      </c>
      <c r="G9" s="31">
        <v>2105.5146</v>
      </c>
      <c r="H9" s="31">
        <v>2489.7568000000001</v>
      </c>
    </row>
    <row r="10" spans="1:8" x14ac:dyDescent="0.3">
      <c r="B10" s="3" t="s">
        <v>2</v>
      </c>
      <c r="C10" s="8" t="s">
        <v>3</v>
      </c>
      <c r="D10" s="6">
        <v>104.6</v>
      </c>
      <c r="E10" s="6">
        <v>108</v>
      </c>
      <c r="F10" s="6">
        <v>109.7</v>
      </c>
      <c r="G10" s="31">
        <v>111.5</v>
      </c>
      <c r="H10" s="6">
        <v>113.3</v>
      </c>
    </row>
    <row r="11" spans="1:8" x14ac:dyDescent="0.3">
      <c r="B11" s="3" t="s">
        <v>5</v>
      </c>
      <c r="C11" s="8" t="s">
        <v>44</v>
      </c>
      <c r="D11" s="31">
        <v>23847</v>
      </c>
      <c r="E11" s="31">
        <v>24000</v>
      </c>
      <c r="F11" s="31">
        <v>24500</v>
      </c>
      <c r="G11" s="31">
        <v>25000</v>
      </c>
      <c r="H11" s="42">
        <v>25500</v>
      </c>
    </row>
    <row r="12" spans="1:8" x14ac:dyDescent="0.3">
      <c r="B12" s="3" t="s">
        <v>2</v>
      </c>
      <c r="C12" s="8" t="s">
        <v>3</v>
      </c>
      <c r="D12" s="31">
        <v>32.837315947443109</v>
      </c>
      <c r="E12" s="31">
        <v>99.056683205830879</v>
      </c>
      <c r="F12" s="31">
        <v>96.30503144654088</v>
      </c>
      <c r="G12" s="31">
        <v>96.90485880962072</v>
      </c>
      <c r="H12" s="42">
        <v>96.499526963103122</v>
      </c>
    </row>
    <row r="13" spans="1:8" x14ac:dyDescent="0.3">
      <c r="B13" s="3" t="s">
        <v>6</v>
      </c>
      <c r="C13" s="8" t="s">
        <v>44</v>
      </c>
      <c r="D13" s="31">
        <v>708926</v>
      </c>
      <c r="E13" s="31">
        <v>470069</v>
      </c>
      <c r="F13" s="31">
        <v>699180</v>
      </c>
      <c r="G13" s="31">
        <v>768620</v>
      </c>
      <c r="H13" s="42">
        <v>714645</v>
      </c>
    </row>
    <row r="14" spans="1:8" x14ac:dyDescent="0.3">
      <c r="B14" s="3" t="s">
        <v>2</v>
      </c>
      <c r="C14" s="8" t="s">
        <v>3</v>
      </c>
      <c r="D14" s="31">
        <v>56.957644008822903</v>
      </c>
      <c r="E14" s="31">
        <v>59.097328633135149</v>
      </c>
      <c r="F14" s="31">
        <v>135.95965799769806</v>
      </c>
      <c r="G14" s="31">
        <v>101.31947852540364</v>
      </c>
      <c r="H14" s="42">
        <v>86.090439142012073</v>
      </c>
    </row>
    <row r="15" spans="1:8" x14ac:dyDescent="0.3">
      <c r="B15" s="3" t="s">
        <v>7</v>
      </c>
      <c r="C15" s="8" t="s">
        <v>44</v>
      </c>
      <c r="D15" s="32">
        <v>1653084</v>
      </c>
      <c r="E15" s="32">
        <v>1748800</v>
      </c>
      <c r="F15" s="32">
        <v>1872980</v>
      </c>
      <c r="G15" s="32">
        <v>2007975</v>
      </c>
      <c r="H15" s="32">
        <v>2130800</v>
      </c>
    </row>
    <row r="16" spans="1:8" x14ac:dyDescent="0.3">
      <c r="B16" s="3" t="s">
        <v>2</v>
      </c>
      <c r="C16" s="8" t="s">
        <v>3</v>
      </c>
      <c r="D16" s="6">
        <v>106.1</v>
      </c>
      <c r="E16" s="6">
        <v>90.8</v>
      </c>
      <c r="F16" s="6">
        <v>100</v>
      </c>
      <c r="G16" s="31">
        <v>100.1</v>
      </c>
      <c r="H16" s="6">
        <v>100.2</v>
      </c>
    </row>
    <row r="17" spans="2:8" x14ac:dyDescent="0.3">
      <c r="B17" s="3" t="s">
        <v>8</v>
      </c>
      <c r="C17" s="8" t="s">
        <v>44</v>
      </c>
      <c r="D17" s="31">
        <v>190485</v>
      </c>
      <c r="E17" s="31">
        <v>207837</v>
      </c>
      <c r="F17" s="31">
        <v>225745</v>
      </c>
      <c r="G17" s="31">
        <v>240450</v>
      </c>
      <c r="H17" s="31">
        <v>254185</v>
      </c>
    </row>
    <row r="18" spans="2:8" x14ac:dyDescent="0.3">
      <c r="B18" s="3" t="s">
        <v>2</v>
      </c>
      <c r="C18" s="8" t="s">
        <v>3</v>
      </c>
      <c r="D18" s="43">
        <v>100.00069297275232</v>
      </c>
      <c r="E18" s="43">
        <v>100.10034742315186</v>
      </c>
      <c r="F18" s="43">
        <v>100.19960113860871</v>
      </c>
      <c r="G18" s="43">
        <v>100.20130481726576</v>
      </c>
      <c r="H18" s="43">
        <v>100.20114339326243</v>
      </c>
    </row>
    <row r="19" spans="2:8" x14ac:dyDescent="0.3">
      <c r="B19" s="75" t="s">
        <v>9</v>
      </c>
      <c r="C19" s="75"/>
      <c r="D19" s="75"/>
      <c r="E19" s="75"/>
      <c r="F19" s="75"/>
      <c r="G19" s="32"/>
    </row>
    <row r="20" spans="2:8" x14ac:dyDescent="0.3">
      <c r="B20" s="3" t="s">
        <v>10</v>
      </c>
      <c r="C20" s="8" t="s">
        <v>45</v>
      </c>
      <c r="D20" s="6">
        <v>446.8</v>
      </c>
      <c r="E20" s="6">
        <v>407.6</v>
      </c>
      <c r="F20" s="6">
        <v>473.7</v>
      </c>
      <c r="G20" s="6">
        <v>645.5</v>
      </c>
      <c r="H20">
        <v>757.5</v>
      </c>
    </row>
    <row r="21" spans="2:8" x14ac:dyDescent="0.3">
      <c r="B21" s="75" t="s">
        <v>11</v>
      </c>
      <c r="C21" s="75"/>
      <c r="D21" s="75"/>
      <c r="E21" s="75"/>
      <c r="F21" s="75"/>
      <c r="G21" s="32"/>
    </row>
    <row r="22" spans="2:8" x14ac:dyDescent="0.3">
      <c r="B22" s="3" t="s">
        <v>12</v>
      </c>
      <c r="C22" s="8" t="s">
        <v>49</v>
      </c>
      <c r="D22" s="29">
        <v>1649953.9</v>
      </c>
      <c r="E22" s="29">
        <v>1607236.8731822032</v>
      </c>
      <c r="F22" s="29">
        <v>1649888.921704276</v>
      </c>
      <c r="G22" s="6">
        <v>1801076.4930446476</v>
      </c>
      <c r="H22" s="28">
        <v>1950025.5190194403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13">
        <v>19.044</v>
      </c>
      <c r="E24" s="13">
        <v>19.091609999999999</v>
      </c>
      <c r="F24" s="13">
        <v>19.139339025000002</v>
      </c>
      <c r="G24" s="13">
        <v>19.187187372562502</v>
      </c>
      <c r="H24" s="36">
        <v>19.235155340993909</v>
      </c>
    </row>
    <row r="25" spans="2:8" x14ac:dyDescent="0.3">
      <c r="B25" s="3" t="s">
        <v>15</v>
      </c>
      <c r="C25" s="8" t="s">
        <v>46</v>
      </c>
      <c r="D25" s="13">
        <v>3.7130000000000001</v>
      </c>
      <c r="E25" s="13">
        <v>3.7204259999999998</v>
      </c>
      <c r="F25" s="13">
        <v>3.7260066390000004</v>
      </c>
      <c r="G25" s="13">
        <v>3.7315956489585007</v>
      </c>
      <c r="H25" s="36">
        <v>3.7357433175223176</v>
      </c>
    </row>
    <row r="26" spans="2:8" x14ac:dyDescent="0.3">
      <c r="B26" s="3" t="s">
        <v>47</v>
      </c>
      <c r="C26" s="8" t="s">
        <v>46</v>
      </c>
      <c r="D26" s="13">
        <v>6.1360000000000001</v>
      </c>
      <c r="E26" s="13">
        <v>5.82</v>
      </c>
      <c r="F26" s="13">
        <v>5.8287300000000002</v>
      </c>
      <c r="G26" s="13">
        <v>5.8374730950000009</v>
      </c>
      <c r="H26" s="36">
        <v>5.8520667777375008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2056.3069999999998</v>
      </c>
      <c r="E28" s="6">
        <v>2142.1</v>
      </c>
      <c r="F28" s="6">
        <v>2280.3000000000002</v>
      </c>
      <c r="G28" s="6">
        <v>2265.6</v>
      </c>
      <c r="H28">
        <v>2251.7999999999997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8" firstPageNumber="427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C25" sqref="C25"/>
    </sheetView>
  </sheetViews>
  <sheetFormatPr defaultRowHeight="14.4" x14ac:dyDescent="0.3"/>
  <cols>
    <col min="1" max="1" width="5.5546875" customWidth="1"/>
    <col min="2" max="2" width="51.6640625" customWidth="1"/>
    <col min="3" max="3" width="18.5546875" customWidth="1"/>
    <col min="4" max="4" width="12.5546875" customWidth="1"/>
    <col min="5" max="5" width="11.88671875" customWidth="1"/>
    <col min="6" max="6" width="11.5546875" customWidth="1"/>
    <col min="7" max="7" width="12.44140625" customWidth="1"/>
    <col min="8" max="8" width="12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18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197781</v>
      </c>
      <c r="E7" s="58">
        <v>167900</v>
      </c>
      <c r="F7" s="58">
        <v>168022</v>
      </c>
      <c r="G7" s="58">
        <v>183376</v>
      </c>
      <c r="H7" s="58">
        <v>183510</v>
      </c>
    </row>
    <row r="8" spans="1:8" x14ac:dyDescent="0.3">
      <c r="B8" s="3" t="s">
        <v>2</v>
      </c>
      <c r="C8" s="8" t="s">
        <v>3</v>
      </c>
      <c r="D8" s="6">
        <v>120</v>
      </c>
      <c r="E8" s="6">
        <v>77</v>
      </c>
      <c r="F8" s="6">
        <v>97</v>
      </c>
      <c r="G8" s="6">
        <v>100</v>
      </c>
      <c r="H8" s="6">
        <v>96</v>
      </c>
    </row>
    <row r="9" spans="1:8" x14ac:dyDescent="0.3">
      <c r="B9" s="3" t="s">
        <v>4</v>
      </c>
      <c r="C9" s="8" t="s">
        <v>44</v>
      </c>
      <c r="D9" s="31">
        <v>419.63659999999999</v>
      </c>
      <c r="E9" s="31">
        <v>472.2559</v>
      </c>
      <c r="F9" s="31">
        <v>511.84829999999999</v>
      </c>
      <c r="G9" s="31">
        <v>556.86109999999996</v>
      </c>
      <c r="H9" s="31">
        <v>606.06200000000001</v>
      </c>
    </row>
    <row r="10" spans="1:8" x14ac:dyDescent="0.3">
      <c r="B10" s="3" t="s">
        <v>2</v>
      </c>
      <c r="C10" s="8" t="s">
        <v>3</v>
      </c>
      <c r="D10" s="10">
        <v>101.5</v>
      </c>
      <c r="E10" s="10">
        <v>103.4</v>
      </c>
      <c r="F10" s="10">
        <v>103.4</v>
      </c>
      <c r="G10" s="10">
        <v>103.9</v>
      </c>
      <c r="H10" s="10">
        <v>104.2</v>
      </c>
    </row>
    <row r="11" spans="1:8" x14ac:dyDescent="0.3">
      <c r="B11" s="3" t="s">
        <v>5</v>
      </c>
      <c r="C11" s="8" t="s">
        <v>44</v>
      </c>
      <c r="D11" s="32">
        <v>56312</v>
      </c>
      <c r="E11" s="32">
        <v>58500</v>
      </c>
      <c r="F11" s="3">
        <v>60000</v>
      </c>
      <c r="G11" s="3">
        <v>62000</v>
      </c>
      <c r="H11">
        <v>64000</v>
      </c>
    </row>
    <row r="12" spans="1:8" x14ac:dyDescent="0.3">
      <c r="B12" s="3" t="s">
        <v>2</v>
      </c>
      <c r="C12" s="8" t="s">
        <v>3</v>
      </c>
      <c r="D12" s="31">
        <v>109.7</v>
      </c>
      <c r="E12" s="31">
        <v>98</v>
      </c>
      <c r="F12" s="31">
        <v>97.4</v>
      </c>
      <c r="G12" s="31">
        <v>97.9</v>
      </c>
      <c r="H12" s="42">
        <v>97.7</v>
      </c>
    </row>
    <row r="13" spans="1:8" x14ac:dyDescent="0.3">
      <c r="B13" s="3" t="s">
        <v>6</v>
      </c>
      <c r="C13" s="8" t="s">
        <v>44</v>
      </c>
      <c r="D13" s="31">
        <v>187172</v>
      </c>
      <c r="E13" s="31">
        <v>303411</v>
      </c>
      <c r="F13" s="31">
        <v>244940</v>
      </c>
      <c r="G13" s="31">
        <v>156741</v>
      </c>
      <c r="H13" s="42">
        <v>165908</v>
      </c>
    </row>
    <row r="14" spans="1:8" x14ac:dyDescent="0.3">
      <c r="B14" s="3" t="s">
        <v>2</v>
      </c>
      <c r="C14" s="8" t="s">
        <v>3</v>
      </c>
      <c r="D14" s="53">
        <v>157.30000000000001</v>
      </c>
      <c r="E14" s="53">
        <v>144.5</v>
      </c>
      <c r="F14" s="53">
        <v>73.8</v>
      </c>
      <c r="G14" s="31">
        <v>59</v>
      </c>
      <c r="H14" s="42">
        <v>98</v>
      </c>
    </row>
    <row r="15" spans="1:8" x14ac:dyDescent="0.3">
      <c r="B15" s="3" t="s">
        <v>7</v>
      </c>
      <c r="C15" s="8" t="s">
        <v>44</v>
      </c>
      <c r="D15" s="43">
        <v>441161</v>
      </c>
      <c r="E15" s="43">
        <v>507440</v>
      </c>
      <c r="F15" s="43">
        <v>544468</v>
      </c>
      <c r="G15" s="43">
        <v>583710</v>
      </c>
      <c r="H15" s="43">
        <v>618150</v>
      </c>
    </row>
    <row r="16" spans="1:8" x14ac:dyDescent="0.3">
      <c r="B16" s="3" t="s">
        <v>2</v>
      </c>
      <c r="C16" s="8" t="s">
        <v>3</v>
      </c>
      <c r="D16" s="31">
        <v>98.2</v>
      </c>
      <c r="E16" s="31">
        <v>98.7</v>
      </c>
      <c r="F16" s="31">
        <v>100.2</v>
      </c>
      <c r="G16" s="31">
        <v>100.1</v>
      </c>
      <c r="H16" s="31">
        <v>100</v>
      </c>
    </row>
    <row r="17" spans="2:8" x14ac:dyDescent="0.3">
      <c r="B17" s="3" t="s">
        <v>8</v>
      </c>
      <c r="C17" s="8" t="s">
        <v>44</v>
      </c>
      <c r="D17" s="43">
        <v>14388</v>
      </c>
      <c r="E17" s="43">
        <v>15840</v>
      </c>
      <c r="F17" s="43">
        <v>17308</v>
      </c>
      <c r="G17" s="43">
        <v>18498</v>
      </c>
      <c r="H17" s="43">
        <v>19674</v>
      </c>
    </row>
    <row r="18" spans="2:8" x14ac:dyDescent="0.3">
      <c r="B18" s="3" t="s">
        <v>2</v>
      </c>
      <c r="C18" s="8" t="s">
        <v>3</v>
      </c>
      <c r="D18" s="31">
        <v>106.86020534271319</v>
      </c>
      <c r="E18" s="31">
        <v>101.00159919198721</v>
      </c>
      <c r="F18" s="31">
        <v>100.80043982258005</v>
      </c>
      <c r="G18" s="31">
        <v>100.54132956315125</v>
      </c>
      <c r="H18" s="31">
        <v>100.81274317346465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36.5</v>
      </c>
      <c r="E20" s="6">
        <v>14.4</v>
      </c>
      <c r="F20" s="6">
        <v>20.9</v>
      </c>
      <c r="G20">
        <v>25.4</v>
      </c>
      <c r="H20">
        <v>26.1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7">
        <v>252466.8</v>
      </c>
      <c r="E22" s="27">
        <v>267613.5</v>
      </c>
      <c r="F22" s="27">
        <v>283672.44</v>
      </c>
      <c r="G22" s="26">
        <v>300682.98</v>
      </c>
      <c r="H22" s="28">
        <v>318729.59999999998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6.0410000000000004</v>
      </c>
      <c r="E24" s="13">
        <v>6.03</v>
      </c>
      <c r="F24" s="13">
        <v>6.02</v>
      </c>
      <c r="G24" s="13">
        <v>6.01</v>
      </c>
      <c r="H24" s="36">
        <v>6</v>
      </c>
    </row>
    <row r="25" spans="2:8" x14ac:dyDescent="0.3">
      <c r="B25" s="15" t="s">
        <v>15</v>
      </c>
      <c r="C25" s="16" t="s">
        <v>46</v>
      </c>
      <c r="D25" s="13">
        <v>1.1200000000000001</v>
      </c>
      <c r="E25" s="13">
        <v>1.1100000000000001</v>
      </c>
      <c r="F25" s="13">
        <v>1.1000000000000001</v>
      </c>
      <c r="G25" s="13">
        <v>1</v>
      </c>
      <c r="H25" s="36">
        <v>0.9</v>
      </c>
    </row>
    <row r="26" spans="2:8" x14ac:dyDescent="0.3">
      <c r="B26" s="15" t="s">
        <v>47</v>
      </c>
      <c r="C26" s="16" t="s">
        <v>46</v>
      </c>
      <c r="D26" s="13">
        <v>1.22</v>
      </c>
      <c r="E26" s="13">
        <v>1.2250000000000001</v>
      </c>
      <c r="F26" s="13">
        <v>1.23</v>
      </c>
      <c r="G26" s="13">
        <v>1.2350000000000001</v>
      </c>
      <c r="H26" s="36">
        <v>1.24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216.4</v>
      </c>
      <c r="E28" s="6">
        <v>201</v>
      </c>
      <c r="F28" s="6">
        <v>166.2</v>
      </c>
      <c r="G28" s="6">
        <v>160</v>
      </c>
      <c r="H28" s="6">
        <v>150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6" firstPageNumber="428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.109375" customWidth="1"/>
    <col min="3" max="3" width="11.109375" customWidth="1"/>
    <col min="4" max="4" width="11.5546875" customWidth="1"/>
    <col min="5" max="5" width="12.109375" customWidth="1"/>
    <col min="6" max="6" width="13.109375" customWidth="1"/>
    <col min="7" max="8" width="12.5546875" bestFit="1" customWidth="1"/>
  </cols>
  <sheetData>
    <row r="1" spans="1:8" ht="15.6" x14ac:dyDescent="0.3">
      <c r="B1" s="34" t="s">
        <v>43</v>
      </c>
      <c r="C1" s="34"/>
      <c r="D1" s="34"/>
      <c r="E1" s="34"/>
      <c r="F1" s="34"/>
      <c r="G1" s="34"/>
    </row>
    <row r="2" spans="1:8" ht="15.6" x14ac:dyDescent="0.3">
      <c r="A2" s="1"/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</row>
    <row r="5" spans="1:8" ht="15.6" x14ac:dyDescent="0.3">
      <c r="B5" s="1" t="s">
        <v>19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9">
        <v>103478044.34999999</v>
      </c>
      <c r="E7" s="59">
        <v>105183724.8</v>
      </c>
      <c r="F7" s="60">
        <v>108230020.5</v>
      </c>
      <c r="G7" s="60">
        <v>109040352.95</v>
      </c>
      <c r="H7" s="60">
        <v>112356785.34999999</v>
      </c>
    </row>
    <row r="8" spans="1:8" x14ac:dyDescent="0.3">
      <c r="B8" s="3" t="s">
        <v>2</v>
      </c>
      <c r="C8" s="8" t="s">
        <v>3</v>
      </c>
      <c r="D8" s="12">
        <v>101</v>
      </c>
      <c r="E8" s="12">
        <v>89</v>
      </c>
      <c r="F8" s="12">
        <v>94</v>
      </c>
      <c r="G8" s="11">
        <v>95</v>
      </c>
      <c r="H8" s="12">
        <v>101.2</v>
      </c>
    </row>
    <row r="9" spans="1:8" x14ac:dyDescent="0.3">
      <c r="B9" s="3" t="s">
        <v>4</v>
      </c>
      <c r="C9" s="8" t="s">
        <v>44</v>
      </c>
      <c r="D9" s="25">
        <v>1363.1892</v>
      </c>
      <c r="E9" s="25">
        <v>1553.7815000000001</v>
      </c>
      <c r="F9" s="25">
        <v>1699.0098</v>
      </c>
      <c r="G9" s="12">
        <v>1868.1369</v>
      </c>
      <c r="H9" s="25">
        <v>2059.6042000000002</v>
      </c>
    </row>
    <row r="10" spans="1:8" x14ac:dyDescent="0.3">
      <c r="B10" s="3" t="s">
        <v>2</v>
      </c>
      <c r="C10" s="8" t="s">
        <v>3</v>
      </c>
      <c r="D10" s="25">
        <v>100.5</v>
      </c>
      <c r="E10" s="25">
        <v>104.8</v>
      </c>
      <c r="F10" s="25">
        <v>104.3</v>
      </c>
      <c r="G10" s="25">
        <v>105</v>
      </c>
      <c r="H10" s="25">
        <v>105.6</v>
      </c>
    </row>
    <row r="11" spans="1:8" x14ac:dyDescent="0.3">
      <c r="B11" s="3" t="s">
        <v>5</v>
      </c>
      <c r="C11" s="8" t="s">
        <v>44</v>
      </c>
      <c r="D11" s="66">
        <v>2411129</v>
      </c>
      <c r="E11" s="66">
        <v>2530238</v>
      </c>
      <c r="F11" s="15">
        <v>2640362</v>
      </c>
      <c r="G11" s="67">
        <v>3336388</v>
      </c>
      <c r="H11">
        <v>3964848</v>
      </c>
    </row>
    <row r="12" spans="1:8" x14ac:dyDescent="0.3">
      <c r="B12" s="3" t="s">
        <v>2</v>
      </c>
      <c r="C12" s="8" t="s">
        <v>3</v>
      </c>
      <c r="D12" s="52">
        <v>39.1</v>
      </c>
      <c r="E12" s="52">
        <v>99</v>
      </c>
      <c r="F12" s="52">
        <v>99.1</v>
      </c>
      <c r="G12" s="64">
        <v>119.7</v>
      </c>
      <c r="H12" s="42">
        <v>112.4</v>
      </c>
    </row>
    <row r="13" spans="1:8" x14ac:dyDescent="0.3">
      <c r="B13" s="3" t="s">
        <v>6</v>
      </c>
      <c r="C13" s="8" t="s">
        <v>44</v>
      </c>
      <c r="D13" s="52">
        <v>17340091</v>
      </c>
      <c r="E13" s="52">
        <v>10436918</v>
      </c>
      <c r="F13" s="52">
        <v>10377582</v>
      </c>
      <c r="G13" s="64">
        <v>10234785</v>
      </c>
      <c r="H13" s="42">
        <v>16786363.5</v>
      </c>
    </row>
    <row r="14" spans="1:8" x14ac:dyDescent="0.3">
      <c r="B14" s="3" t="s">
        <v>2</v>
      </c>
      <c r="C14" s="8" t="s">
        <v>3</v>
      </c>
      <c r="D14" s="52">
        <v>104.1</v>
      </c>
      <c r="E14" s="52">
        <v>53.6</v>
      </c>
      <c r="F14" s="52">
        <v>90.9</v>
      </c>
      <c r="G14" s="64">
        <v>90.9</v>
      </c>
      <c r="H14" s="42">
        <v>151.9</v>
      </c>
    </row>
    <row r="15" spans="1:8" x14ac:dyDescent="0.3">
      <c r="B15" s="3" t="s">
        <v>7</v>
      </c>
      <c r="C15" s="8" t="s">
        <v>44</v>
      </c>
      <c r="D15" s="52">
        <v>6040238</v>
      </c>
      <c r="E15" s="52">
        <v>6377303</v>
      </c>
      <c r="F15" s="52">
        <v>6898393</v>
      </c>
      <c r="G15" s="52">
        <v>7609827</v>
      </c>
      <c r="H15" s="52">
        <v>8316688</v>
      </c>
    </row>
    <row r="16" spans="1:8" x14ac:dyDescent="0.3">
      <c r="B16" s="3" t="s">
        <v>2</v>
      </c>
      <c r="C16" s="8" t="s">
        <v>3</v>
      </c>
      <c r="D16" s="9">
        <v>108.29821742828771</v>
      </c>
      <c r="E16" s="9">
        <v>90.626889674317141</v>
      </c>
      <c r="F16" s="9">
        <v>101.00000837280146</v>
      </c>
      <c r="G16" s="9">
        <v>103.00003694970081</v>
      </c>
      <c r="H16" s="9">
        <v>103.19999242597551</v>
      </c>
    </row>
    <row r="17" spans="2:8" x14ac:dyDescent="0.3">
      <c r="B17" s="3" t="s">
        <v>8</v>
      </c>
      <c r="C17" s="8" t="s">
        <v>44</v>
      </c>
      <c r="D17" s="52">
        <v>657200</v>
      </c>
      <c r="E17" s="52">
        <v>710776</v>
      </c>
      <c r="F17" s="52">
        <v>780497</v>
      </c>
      <c r="G17" s="52">
        <v>851240</v>
      </c>
      <c r="H17" s="52">
        <v>925000</v>
      </c>
    </row>
    <row r="18" spans="2:8" x14ac:dyDescent="0.3">
      <c r="B18" s="3" t="s">
        <v>2</v>
      </c>
      <c r="C18" s="8" t="s">
        <v>3</v>
      </c>
      <c r="D18" s="9">
        <v>99.198993785300758</v>
      </c>
      <c r="E18" s="9">
        <v>99.222165763009031</v>
      </c>
      <c r="F18" s="9">
        <v>101.29994297174167</v>
      </c>
      <c r="G18" s="9">
        <v>102.60003771555401</v>
      </c>
      <c r="H18" s="9">
        <v>103.00000601297332</v>
      </c>
    </row>
    <row r="19" spans="2:8" x14ac:dyDescent="0.3">
      <c r="B19" s="75" t="s">
        <v>9</v>
      </c>
      <c r="C19" s="75"/>
      <c r="D19" s="75"/>
      <c r="E19" s="75"/>
      <c r="F19" s="75"/>
      <c r="G19" s="10"/>
    </row>
    <row r="20" spans="2:8" x14ac:dyDescent="0.3">
      <c r="B20" s="3" t="s">
        <v>10</v>
      </c>
      <c r="C20" s="8" t="s">
        <v>45</v>
      </c>
      <c r="D20" s="6">
        <v>7216.69</v>
      </c>
      <c r="E20" s="6">
        <v>7720.7729999999992</v>
      </c>
      <c r="F20" s="6">
        <v>8285.3950000000004</v>
      </c>
      <c r="G20" s="6">
        <v>8815.1330000000016</v>
      </c>
      <c r="H20" s="6">
        <v>9295.7139999999981</v>
      </c>
    </row>
    <row r="21" spans="2:8" x14ac:dyDescent="0.3">
      <c r="B21" s="75"/>
      <c r="C21" s="75"/>
      <c r="D21" s="75"/>
      <c r="E21" s="75"/>
      <c r="F21" s="75"/>
      <c r="G21" s="6"/>
    </row>
    <row r="22" spans="2:8" x14ac:dyDescent="0.3">
      <c r="B22" s="15" t="s">
        <v>12</v>
      </c>
      <c r="C22" s="16" t="s">
        <v>49</v>
      </c>
      <c r="D22" s="20">
        <v>9863421.5</v>
      </c>
      <c r="E22" s="20">
        <v>10173677.10134618</v>
      </c>
      <c r="F22" s="20">
        <v>10901498.516936842</v>
      </c>
      <c r="G22" s="28">
        <v>11784318.690066662</v>
      </c>
      <c r="H22" s="28">
        <v>12956261.861188972</v>
      </c>
    </row>
    <row r="23" spans="2:8" x14ac:dyDescent="0.3">
      <c r="B23" s="76" t="s">
        <v>13</v>
      </c>
      <c r="C23" s="76"/>
      <c r="D23" s="76"/>
      <c r="E23" s="76"/>
      <c r="F23" s="76"/>
      <c r="G23" s="29"/>
    </row>
    <row r="24" spans="2:8" x14ac:dyDescent="0.3">
      <c r="B24" s="15" t="s">
        <v>14</v>
      </c>
      <c r="C24" s="16" t="s">
        <v>46</v>
      </c>
      <c r="D24" s="13">
        <v>60.515999999999998</v>
      </c>
      <c r="E24" s="14">
        <v>61.005000000000003</v>
      </c>
      <c r="F24" s="14">
        <v>61.73</v>
      </c>
      <c r="G24" s="36">
        <v>62.3</v>
      </c>
      <c r="H24" s="36">
        <v>62.9</v>
      </c>
    </row>
    <row r="25" spans="2:8" x14ac:dyDescent="0.3">
      <c r="B25" s="15" t="s">
        <v>15</v>
      </c>
      <c r="C25" s="16" t="s">
        <v>46</v>
      </c>
      <c r="D25" s="13">
        <v>11.125999999999999</v>
      </c>
      <c r="E25" s="14">
        <v>11.153</v>
      </c>
      <c r="F25" s="14">
        <v>11.26</v>
      </c>
      <c r="G25" s="13">
        <v>11.36</v>
      </c>
      <c r="H25" s="36">
        <v>11.47</v>
      </c>
    </row>
    <row r="26" spans="2:8" x14ac:dyDescent="0.3">
      <c r="B26" s="15" t="s">
        <v>47</v>
      </c>
      <c r="C26" s="16" t="s">
        <v>46</v>
      </c>
      <c r="D26" s="13">
        <v>24.158000000000001</v>
      </c>
      <c r="E26" s="14">
        <v>23.948</v>
      </c>
      <c r="F26" s="14">
        <v>24.218</v>
      </c>
      <c r="G26" s="13">
        <v>24.443000000000001</v>
      </c>
      <c r="H26" s="36">
        <v>24.832999999999998</v>
      </c>
    </row>
    <row r="27" spans="2:8" x14ac:dyDescent="0.3">
      <c r="B27" s="76" t="s">
        <v>16</v>
      </c>
      <c r="C27" s="76"/>
      <c r="D27" s="76"/>
      <c r="E27" s="76"/>
      <c r="F27" s="76"/>
      <c r="G27" s="13"/>
    </row>
    <row r="28" spans="2:8" x14ac:dyDescent="0.3">
      <c r="B28" s="3" t="s">
        <v>48</v>
      </c>
      <c r="C28" s="8" t="s">
        <v>45</v>
      </c>
      <c r="D28" s="6">
        <v>57239.207999999999</v>
      </c>
      <c r="E28" s="6">
        <v>62425.090000000004</v>
      </c>
      <c r="F28" s="6">
        <v>60716.695999999996</v>
      </c>
      <c r="G28" s="6">
        <v>66152.816999999995</v>
      </c>
      <c r="H28" s="6">
        <v>69742.141000000003</v>
      </c>
    </row>
    <row r="29" spans="2:8" x14ac:dyDescent="0.3">
      <c r="G29" s="6"/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29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4" sqref="B4"/>
    </sheetView>
  </sheetViews>
  <sheetFormatPr defaultRowHeight="14.4" x14ac:dyDescent="0.3"/>
  <cols>
    <col min="1" max="1" width="5.5546875" customWidth="1"/>
    <col min="2" max="2" width="50.88671875" customWidth="1"/>
    <col min="3" max="3" width="11.5546875" customWidth="1"/>
    <col min="4" max="4" width="11.44140625" customWidth="1"/>
    <col min="5" max="5" width="10.5546875" customWidth="1"/>
    <col min="6" max="7" width="11.44140625" customWidth="1"/>
    <col min="8" max="8" width="11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20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7">
        <v>18226938</v>
      </c>
      <c r="E7" s="57">
        <v>20274497</v>
      </c>
      <c r="F7" s="57">
        <v>21447449</v>
      </c>
      <c r="G7" s="57">
        <v>22845437</v>
      </c>
      <c r="H7" s="57">
        <v>24246032</v>
      </c>
    </row>
    <row r="8" spans="1:8" x14ac:dyDescent="0.3">
      <c r="B8" s="3" t="s">
        <v>2</v>
      </c>
      <c r="C8" s="8" t="s">
        <v>3</v>
      </c>
      <c r="D8" s="6">
        <v>109.3</v>
      </c>
      <c r="E8" s="6">
        <v>101</v>
      </c>
      <c r="F8" s="6">
        <v>100.6</v>
      </c>
      <c r="G8" s="6">
        <v>101.3</v>
      </c>
      <c r="H8" s="6">
        <v>100.9</v>
      </c>
    </row>
    <row r="9" spans="1:8" x14ac:dyDescent="0.3">
      <c r="B9" s="3" t="s">
        <v>4</v>
      </c>
      <c r="C9" s="8" t="s">
        <v>44</v>
      </c>
      <c r="D9" s="10">
        <v>5777.4227000000001</v>
      </c>
      <c r="E9" s="10">
        <v>6645.6431000000002</v>
      </c>
      <c r="F9" s="10">
        <v>7432.2942999999996</v>
      </c>
      <c r="G9" s="10">
        <v>8334.9354000000003</v>
      </c>
      <c r="H9" s="10">
        <v>9347.2999999999993</v>
      </c>
    </row>
    <row r="10" spans="1:8" x14ac:dyDescent="0.3">
      <c r="B10" s="3" t="s">
        <v>2</v>
      </c>
      <c r="C10" s="8" t="s">
        <v>3</v>
      </c>
      <c r="D10" s="10">
        <v>113.7</v>
      </c>
      <c r="E10" s="10">
        <v>105.7</v>
      </c>
      <c r="F10" s="10">
        <v>106.7</v>
      </c>
      <c r="G10" s="10">
        <v>107.1</v>
      </c>
      <c r="H10" s="10">
        <v>107.4</v>
      </c>
    </row>
    <row r="11" spans="1:8" x14ac:dyDescent="0.3">
      <c r="B11" s="3" t="s">
        <v>5</v>
      </c>
      <c r="C11" s="8" t="s">
        <v>44</v>
      </c>
      <c r="D11" s="68">
        <v>384609</v>
      </c>
      <c r="E11" s="68">
        <v>356967</v>
      </c>
      <c r="F11" s="30">
        <v>360330</v>
      </c>
      <c r="G11" s="30">
        <v>376194</v>
      </c>
      <c r="H11">
        <v>398494</v>
      </c>
    </row>
    <row r="12" spans="1:8" x14ac:dyDescent="0.3">
      <c r="B12" s="3" t="s">
        <v>2</v>
      </c>
      <c r="C12" s="8" t="s">
        <v>3</v>
      </c>
      <c r="D12" s="53">
        <v>80.900000000000006</v>
      </c>
      <c r="E12" s="53">
        <v>87.6</v>
      </c>
      <c r="F12" s="53">
        <v>95.9</v>
      </c>
      <c r="G12" s="53">
        <v>98.9</v>
      </c>
      <c r="H12" s="42">
        <v>100.2</v>
      </c>
    </row>
    <row r="13" spans="1:8" x14ac:dyDescent="0.3">
      <c r="B13" s="3" t="s">
        <v>6</v>
      </c>
      <c r="C13" s="8" t="s">
        <v>44</v>
      </c>
      <c r="D13" s="53">
        <v>2827865</v>
      </c>
      <c r="E13" s="53">
        <v>8256543</v>
      </c>
      <c r="F13" s="53">
        <v>4676458</v>
      </c>
      <c r="G13" s="53">
        <v>3109041</v>
      </c>
      <c r="H13" s="42">
        <v>2974211</v>
      </c>
    </row>
    <row r="14" spans="1:8" x14ac:dyDescent="0.3">
      <c r="B14" s="3" t="s">
        <v>2</v>
      </c>
      <c r="C14" s="8" t="s">
        <v>3</v>
      </c>
      <c r="D14" s="53">
        <v>112.5</v>
      </c>
      <c r="E14" s="53">
        <v>260.2</v>
      </c>
      <c r="F14" s="53">
        <v>51.8</v>
      </c>
      <c r="G14" s="53">
        <v>61.3</v>
      </c>
      <c r="H14" s="42">
        <v>88.6</v>
      </c>
    </row>
    <row r="15" spans="1:8" x14ac:dyDescent="0.3">
      <c r="B15" s="3" t="s">
        <v>7</v>
      </c>
      <c r="C15" s="8" t="s">
        <v>44</v>
      </c>
      <c r="D15" s="53">
        <v>6176247</v>
      </c>
      <c r="E15" s="53">
        <v>6824753</v>
      </c>
      <c r="F15" s="53">
        <v>7309300</v>
      </c>
      <c r="G15" s="53">
        <v>7867400</v>
      </c>
      <c r="H15" s="53">
        <v>8444240</v>
      </c>
    </row>
    <row r="16" spans="1:8" x14ac:dyDescent="0.3">
      <c r="B16" s="3" t="s">
        <v>2</v>
      </c>
      <c r="C16" s="8" t="s">
        <v>3</v>
      </c>
      <c r="D16" s="10">
        <v>109.803880339438</v>
      </c>
      <c r="E16" s="10">
        <v>94.849786311089304</v>
      </c>
      <c r="F16" s="10">
        <v>99.999856853802399</v>
      </c>
      <c r="G16" s="10">
        <v>100.49997954207015</v>
      </c>
      <c r="H16" s="10">
        <v>101.35224586424616</v>
      </c>
    </row>
    <row r="17" spans="2:8" x14ac:dyDescent="0.3">
      <c r="B17" s="3" t="s">
        <v>8</v>
      </c>
      <c r="C17" s="8" t="s">
        <v>44</v>
      </c>
      <c r="D17" s="53">
        <v>624853</v>
      </c>
      <c r="E17" s="53">
        <v>631102</v>
      </c>
      <c r="F17" s="53">
        <v>684800</v>
      </c>
      <c r="G17" s="53">
        <v>727940</v>
      </c>
      <c r="H17" s="53">
        <v>767970</v>
      </c>
    </row>
    <row r="18" spans="2:8" x14ac:dyDescent="0.3">
      <c r="B18" s="3" t="s">
        <v>2</v>
      </c>
      <c r="C18" s="8" t="s">
        <v>3</v>
      </c>
      <c r="D18" s="10">
        <v>94.00010662871999</v>
      </c>
      <c r="E18" s="10">
        <v>92.660619465771745</v>
      </c>
      <c r="F18" s="10">
        <v>100.10019257476182</v>
      </c>
      <c r="G18" s="10">
        <v>99.999670303584452</v>
      </c>
      <c r="H18" s="10">
        <v>99.999127577698644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1295.694</v>
      </c>
      <c r="E20" s="6">
        <v>1278.9609999999998</v>
      </c>
      <c r="F20" s="6">
        <v>1485.4759999999997</v>
      </c>
      <c r="G20" s="28">
        <v>1650.0200000000002</v>
      </c>
      <c r="H20" s="28">
        <v>1876.9070000000002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0">
        <v>5060782.1339999996</v>
      </c>
      <c r="E22" s="20">
        <v>4945549.642</v>
      </c>
      <c r="F22" s="20">
        <v>5121792.7520000003</v>
      </c>
      <c r="G22" s="29">
        <v>5493381.2999999998</v>
      </c>
      <c r="H22" s="28">
        <v>5925959.5630000001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54.298999999999999</v>
      </c>
      <c r="E24" s="14">
        <v>53.247999999999998</v>
      </c>
      <c r="F24" s="14">
        <v>52.183</v>
      </c>
      <c r="G24" s="13">
        <v>51.14</v>
      </c>
      <c r="H24" s="36">
        <v>50.63</v>
      </c>
    </row>
    <row r="25" spans="2:8" x14ac:dyDescent="0.3">
      <c r="B25" s="15" t="s">
        <v>15</v>
      </c>
      <c r="C25" s="16" t="s">
        <v>46</v>
      </c>
      <c r="D25" s="13">
        <v>9.26</v>
      </c>
      <c r="E25" s="14">
        <v>9.2940000000000005</v>
      </c>
      <c r="F25" s="14">
        <v>9.3170000000000002</v>
      </c>
      <c r="G25" s="13">
        <v>9.3439999999999994</v>
      </c>
      <c r="H25" s="36">
        <v>9.3719999999999999</v>
      </c>
    </row>
    <row r="26" spans="2:8" x14ac:dyDescent="0.3">
      <c r="B26" s="15" t="s">
        <v>47</v>
      </c>
      <c r="C26" s="16" t="s">
        <v>46</v>
      </c>
      <c r="D26" s="13">
        <v>17.611999999999998</v>
      </c>
      <c r="E26" s="14">
        <v>16.693000000000001</v>
      </c>
      <c r="F26" s="14">
        <v>16.494</v>
      </c>
      <c r="G26" s="13">
        <v>16.5</v>
      </c>
      <c r="H26" s="36">
        <v>16.533000000000001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6887.3409999999985</v>
      </c>
      <c r="E28" s="6">
        <v>8469.389000000001</v>
      </c>
      <c r="F28" s="6">
        <v>9351.36</v>
      </c>
      <c r="G28" s="6">
        <v>10126.456</v>
      </c>
      <c r="H28" s="6">
        <v>10164.317999999999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8" sqref="B8"/>
    </sheetView>
  </sheetViews>
  <sheetFormatPr defaultRowHeight="14.4" x14ac:dyDescent="0.3"/>
  <cols>
    <col min="1" max="1" width="5.5546875" customWidth="1"/>
    <col min="2" max="2" width="50.5546875" customWidth="1"/>
    <col min="3" max="3" width="12.109375" customWidth="1"/>
    <col min="4" max="6" width="11.44140625" customWidth="1"/>
    <col min="7" max="7" width="11.44140625" bestFit="1" customWidth="1"/>
    <col min="8" max="8" width="11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21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815016</v>
      </c>
      <c r="E7" s="58">
        <v>817088</v>
      </c>
      <c r="F7" s="58">
        <v>836943</v>
      </c>
      <c r="G7" s="58">
        <v>10807180</v>
      </c>
      <c r="H7" s="58">
        <v>15652337</v>
      </c>
    </row>
    <row r="8" spans="1:8" x14ac:dyDescent="0.3">
      <c r="B8" s="3" t="s">
        <v>2</v>
      </c>
      <c r="C8" s="8" t="s">
        <v>3</v>
      </c>
      <c r="D8" s="6">
        <v>86</v>
      </c>
      <c r="E8" s="6">
        <v>96.9</v>
      </c>
      <c r="F8" s="6">
        <v>98.5</v>
      </c>
      <c r="G8" s="6">
        <v>1245.2</v>
      </c>
      <c r="H8" s="6">
        <v>110</v>
      </c>
    </row>
    <row r="9" spans="1:8" x14ac:dyDescent="0.3">
      <c r="B9" s="3" t="s">
        <v>4</v>
      </c>
      <c r="C9" s="8" t="s">
        <v>44</v>
      </c>
      <c r="D9" s="10">
        <v>643.68679999999995</v>
      </c>
      <c r="E9" s="10">
        <v>760.1096</v>
      </c>
      <c r="F9" s="10">
        <v>881.33019999999999</v>
      </c>
      <c r="G9" s="10">
        <v>1036.9774</v>
      </c>
      <c r="H9" s="10">
        <v>1235.2330999999999</v>
      </c>
    </row>
    <row r="10" spans="1:8" x14ac:dyDescent="0.3">
      <c r="B10" s="3" t="s">
        <v>2</v>
      </c>
      <c r="C10" s="8" t="s">
        <v>3</v>
      </c>
      <c r="D10" s="10">
        <v>101.6</v>
      </c>
      <c r="E10" s="10">
        <v>108.5</v>
      </c>
      <c r="F10" s="10">
        <v>110.6</v>
      </c>
      <c r="G10" s="10">
        <v>112.4</v>
      </c>
      <c r="H10" s="10">
        <v>114.1</v>
      </c>
    </row>
    <row r="11" spans="1:8" x14ac:dyDescent="0.3">
      <c r="B11" s="3" t="s">
        <v>5</v>
      </c>
      <c r="C11" s="8" t="s">
        <v>44</v>
      </c>
      <c r="D11" s="32">
        <v>30114</v>
      </c>
      <c r="E11" s="32">
        <v>34500</v>
      </c>
      <c r="F11" s="3">
        <v>36500</v>
      </c>
      <c r="G11" s="3">
        <v>38800</v>
      </c>
      <c r="H11">
        <v>41200</v>
      </c>
    </row>
    <row r="12" spans="1:8" x14ac:dyDescent="0.3">
      <c r="B12" s="3" t="s">
        <v>2</v>
      </c>
      <c r="C12" s="8" t="s">
        <v>3</v>
      </c>
      <c r="D12" s="6">
        <v>111.77645955246656</v>
      </c>
      <c r="E12" s="6">
        <v>112.31828854275324</v>
      </c>
      <c r="F12" s="6">
        <v>100.47208114840966</v>
      </c>
      <c r="G12" s="6">
        <v>100.66417600664178</v>
      </c>
      <c r="H12" s="28">
        <v>100.45938222356601</v>
      </c>
    </row>
    <row r="13" spans="1:8" x14ac:dyDescent="0.3">
      <c r="B13" s="3" t="s">
        <v>6</v>
      </c>
      <c r="C13" s="8" t="s">
        <v>44</v>
      </c>
      <c r="D13" s="31">
        <v>579037.30000000005</v>
      </c>
      <c r="E13" s="31">
        <v>5787766.5999999996</v>
      </c>
      <c r="F13" s="31">
        <v>8546201.8000000007</v>
      </c>
      <c r="G13" s="31">
        <v>6232513.2000000002</v>
      </c>
      <c r="H13" s="42">
        <v>602354</v>
      </c>
    </row>
    <row r="14" spans="1:8" x14ac:dyDescent="0.3">
      <c r="B14" s="3" t="s">
        <v>2</v>
      </c>
      <c r="C14" s="8" t="s">
        <v>3</v>
      </c>
      <c r="D14" s="31">
        <v>56.534511309219397</v>
      </c>
      <c r="E14" s="31">
        <v>92.461064114089396</v>
      </c>
      <c r="F14" s="31">
        <v>134.972350880736</v>
      </c>
      <c r="G14" s="31">
        <v>67.214090325307097</v>
      </c>
      <c r="H14" s="42">
        <v>8.9488007050700702</v>
      </c>
    </row>
    <row r="15" spans="1:8" x14ac:dyDescent="0.3">
      <c r="B15" s="3" t="s">
        <v>7</v>
      </c>
      <c r="C15" s="8" t="s">
        <v>44</v>
      </c>
      <c r="D15" s="31">
        <v>877009</v>
      </c>
      <c r="E15" s="31">
        <v>950200</v>
      </c>
      <c r="F15" s="31">
        <v>1018500</v>
      </c>
      <c r="G15" s="31">
        <v>1091905</v>
      </c>
      <c r="H15" s="31">
        <v>1156325</v>
      </c>
    </row>
    <row r="16" spans="1:8" x14ac:dyDescent="0.3">
      <c r="B16" s="3" t="s">
        <v>2</v>
      </c>
      <c r="C16" s="8" t="s">
        <v>3</v>
      </c>
      <c r="D16" s="25">
        <v>96.363484046765578</v>
      </c>
      <c r="E16" s="25">
        <v>93.000450120416829</v>
      </c>
      <c r="F16" s="25">
        <v>100.08212925245871</v>
      </c>
      <c r="G16" s="25">
        <v>100.10006293468132</v>
      </c>
      <c r="H16" s="51">
        <v>99.999792878728798</v>
      </c>
    </row>
    <row r="17" spans="2:8" x14ac:dyDescent="0.3">
      <c r="B17" s="3" t="s">
        <v>8</v>
      </c>
      <c r="C17" s="8" t="s">
        <v>44</v>
      </c>
      <c r="D17" s="31">
        <v>66760</v>
      </c>
      <c r="E17" s="31">
        <v>71400</v>
      </c>
      <c r="F17" s="31">
        <v>77398</v>
      </c>
      <c r="G17" s="31">
        <v>82356</v>
      </c>
      <c r="H17" s="31">
        <v>87060</v>
      </c>
    </row>
    <row r="18" spans="2:8" x14ac:dyDescent="0.3">
      <c r="B18" s="3" t="s">
        <v>2</v>
      </c>
      <c r="C18" s="8" t="s">
        <v>3</v>
      </c>
      <c r="D18" s="25">
        <v>101.77499493869109</v>
      </c>
      <c r="E18" s="25">
        <v>98.119513415163723</v>
      </c>
      <c r="F18" s="25">
        <v>100.00051681189079</v>
      </c>
      <c r="G18" s="25">
        <v>100.09957693355504</v>
      </c>
      <c r="H18" s="25">
        <v>100.20074677524164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87.48</v>
      </c>
      <c r="E20" s="6">
        <v>54.31</v>
      </c>
      <c r="F20" s="6">
        <v>54.769999999999996</v>
      </c>
      <c r="G20">
        <v>1067.5</v>
      </c>
      <c r="H20">
        <v>57.870000000000005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19">
        <v>911779.1</v>
      </c>
      <c r="E22" s="19">
        <v>659362.80000000005</v>
      </c>
      <c r="F22" s="19">
        <v>734231</v>
      </c>
      <c r="G22" s="18">
        <v>1064225</v>
      </c>
      <c r="H22">
        <v>1149556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14.54</v>
      </c>
      <c r="E24" s="14">
        <v>14.6</v>
      </c>
      <c r="F24" s="14">
        <v>15.05</v>
      </c>
      <c r="G24" s="13">
        <v>15.2</v>
      </c>
      <c r="H24" s="36">
        <v>15.2</v>
      </c>
    </row>
    <row r="25" spans="2:8" x14ac:dyDescent="0.3">
      <c r="B25" s="15" t="s">
        <v>15</v>
      </c>
      <c r="C25" s="16" t="s">
        <v>46</v>
      </c>
      <c r="D25" s="13">
        <v>2.5579999999999998</v>
      </c>
      <c r="E25" s="14">
        <v>2.5529999999999999</v>
      </c>
      <c r="F25" s="14">
        <v>2.544</v>
      </c>
      <c r="G25" s="13">
        <v>2.5590000000000002</v>
      </c>
      <c r="H25" s="36">
        <v>2.5790000000000002</v>
      </c>
    </row>
    <row r="26" spans="2:8" x14ac:dyDescent="0.3">
      <c r="B26" s="15" t="s">
        <v>47</v>
      </c>
      <c r="C26" s="16" t="s">
        <v>46</v>
      </c>
      <c r="D26" s="13">
        <v>3.48</v>
      </c>
      <c r="E26" s="14">
        <v>2.8490000000000002</v>
      </c>
      <c r="F26" s="14">
        <v>2.9630000000000001</v>
      </c>
      <c r="G26" s="13">
        <v>3.9620000000000002</v>
      </c>
      <c r="H26" s="36">
        <v>3.9590000000000001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788.6</v>
      </c>
      <c r="E28" s="6">
        <v>754.6</v>
      </c>
      <c r="F28" s="6">
        <v>726.4</v>
      </c>
      <c r="G28" s="6">
        <v>42553.799999999996</v>
      </c>
      <c r="H28">
        <v>39805.1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1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88671875" customWidth="1"/>
    <col min="3" max="3" width="10.5546875" customWidth="1"/>
    <col min="4" max="6" width="11.44140625" customWidth="1"/>
    <col min="7" max="7" width="10.5546875" bestFit="1" customWidth="1"/>
    <col min="8" max="8" width="10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22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120152</v>
      </c>
      <c r="E7" s="58">
        <v>125804</v>
      </c>
      <c r="F7" s="58">
        <v>131748</v>
      </c>
      <c r="G7" s="58">
        <v>138005</v>
      </c>
      <c r="H7" s="58">
        <v>144529</v>
      </c>
    </row>
    <row r="8" spans="1:8" x14ac:dyDescent="0.3">
      <c r="B8" s="3" t="s">
        <v>2</v>
      </c>
      <c r="C8" s="8" t="s">
        <v>3</v>
      </c>
      <c r="D8" s="6">
        <v>101</v>
      </c>
      <c r="E8" s="6">
        <v>95</v>
      </c>
      <c r="F8" s="6">
        <v>98</v>
      </c>
      <c r="G8" s="6">
        <v>98</v>
      </c>
      <c r="H8" s="6">
        <v>98</v>
      </c>
    </row>
    <row r="9" spans="1:8" x14ac:dyDescent="0.3">
      <c r="B9" s="3" t="s">
        <v>4</v>
      </c>
      <c r="C9" s="8" t="s">
        <v>44</v>
      </c>
      <c r="D9" s="10">
        <v>465.30029999999999</v>
      </c>
      <c r="E9" s="10">
        <v>535.96370000000002</v>
      </c>
      <c r="F9" s="10">
        <v>589.89589999999998</v>
      </c>
      <c r="G9" s="10">
        <v>654.04480000000001</v>
      </c>
      <c r="H9" s="10">
        <v>728.31330000000003</v>
      </c>
    </row>
    <row r="10" spans="1:8" x14ac:dyDescent="0.3">
      <c r="B10" s="3" t="s">
        <v>2</v>
      </c>
      <c r="C10" s="8" t="s">
        <v>3</v>
      </c>
      <c r="D10" s="10">
        <v>100.3</v>
      </c>
      <c r="E10" s="10">
        <v>105.9</v>
      </c>
      <c r="F10" s="10">
        <v>105</v>
      </c>
      <c r="G10" s="10">
        <v>105.9</v>
      </c>
      <c r="H10" s="10">
        <v>106.7</v>
      </c>
    </row>
    <row r="11" spans="1:8" x14ac:dyDescent="0.3">
      <c r="B11" s="3" t="s">
        <v>5</v>
      </c>
      <c r="C11" s="8" t="s">
        <v>44</v>
      </c>
      <c r="D11" s="6">
        <v>0</v>
      </c>
      <c r="E11" s="6">
        <v>0</v>
      </c>
      <c r="F11" s="6">
        <v>0</v>
      </c>
      <c r="G11" s="6">
        <v>0</v>
      </c>
      <c r="H11" s="10">
        <v>0</v>
      </c>
    </row>
    <row r="12" spans="1:8" x14ac:dyDescent="0.3">
      <c r="B12" s="3" t="s">
        <v>2</v>
      </c>
      <c r="C12" s="8" t="s">
        <v>3</v>
      </c>
      <c r="D12" s="6"/>
      <c r="E12" s="6"/>
      <c r="F12" s="6"/>
    </row>
    <row r="13" spans="1:8" x14ac:dyDescent="0.3">
      <c r="B13" s="3" t="s">
        <v>6</v>
      </c>
      <c r="C13" s="8" t="s">
        <v>44</v>
      </c>
      <c r="D13" s="31">
        <v>125173</v>
      </c>
      <c r="E13" s="31">
        <v>154000</v>
      </c>
      <c r="F13" s="31">
        <v>152000</v>
      </c>
      <c r="G13" s="53">
        <v>162000</v>
      </c>
      <c r="H13" s="42">
        <v>172000</v>
      </c>
    </row>
    <row r="14" spans="1:8" x14ac:dyDescent="0.3">
      <c r="B14" s="3" t="s">
        <v>2</v>
      </c>
      <c r="C14" s="8" t="s">
        <v>3</v>
      </c>
      <c r="D14" s="31">
        <v>133.80000000000001</v>
      </c>
      <c r="E14" s="31">
        <v>109.6</v>
      </c>
      <c r="F14" s="31">
        <v>90.2</v>
      </c>
      <c r="G14" s="53">
        <v>98.2</v>
      </c>
      <c r="H14" s="42">
        <v>98.3</v>
      </c>
    </row>
    <row r="15" spans="1:8" x14ac:dyDescent="0.3">
      <c r="B15" s="3" t="s">
        <v>7</v>
      </c>
      <c r="C15" s="8" t="s">
        <v>44</v>
      </c>
      <c r="D15" s="53">
        <v>886407</v>
      </c>
      <c r="E15" s="53">
        <v>957320</v>
      </c>
      <c r="F15" s="53">
        <v>1025290</v>
      </c>
      <c r="G15" s="53">
        <v>1098100</v>
      </c>
      <c r="H15" s="53">
        <v>1174520</v>
      </c>
    </row>
    <row r="16" spans="1:8" x14ac:dyDescent="0.3">
      <c r="B16" s="3" t="s">
        <v>2</v>
      </c>
      <c r="C16" s="8" t="s">
        <v>3</v>
      </c>
      <c r="D16" s="10">
        <v>100.29006672360399</v>
      </c>
      <c r="E16" s="10">
        <v>92.703905269182115</v>
      </c>
      <c r="F16" s="10">
        <v>100.00002730935407</v>
      </c>
      <c r="G16" s="10">
        <v>100.00131228386304</v>
      </c>
      <c r="H16" s="10">
        <v>101.0002769828459</v>
      </c>
    </row>
    <row r="17" spans="2:8" x14ac:dyDescent="0.3">
      <c r="B17" s="3" t="s">
        <v>8</v>
      </c>
      <c r="C17" s="8" t="s">
        <v>44</v>
      </c>
      <c r="D17" s="53">
        <v>123772</v>
      </c>
      <c r="E17" s="53">
        <v>128723</v>
      </c>
      <c r="F17" s="53">
        <v>139540</v>
      </c>
      <c r="G17" s="53">
        <v>148330</v>
      </c>
      <c r="H17" s="53">
        <v>156490</v>
      </c>
    </row>
    <row r="18" spans="2:8" x14ac:dyDescent="0.3">
      <c r="B18" s="3" t="s">
        <v>2</v>
      </c>
      <c r="C18" s="8" t="s">
        <v>3</v>
      </c>
      <c r="D18" s="10">
        <v>97.790218538368222</v>
      </c>
      <c r="E18" s="10">
        <v>95.412932983909144</v>
      </c>
      <c r="F18" s="10">
        <v>100.00305871473839</v>
      </c>
      <c r="G18" s="10">
        <v>99.999312348826308</v>
      </c>
      <c r="H18" s="10">
        <v>100.0011821981409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19.8</v>
      </c>
      <c r="E20" s="6">
        <v>13.1</v>
      </c>
      <c r="F20" s="6">
        <v>14.7</v>
      </c>
      <c r="G20" s="6">
        <v>16.399999999999999</v>
      </c>
      <c r="H20">
        <v>18.5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19">
        <v>444677</v>
      </c>
      <c r="E22" s="19">
        <v>490980</v>
      </c>
      <c r="F22" s="19">
        <v>525330</v>
      </c>
      <c r="G22" s="18">
        <v>590054</v>
      </c>
      <c r="H22">
        <v>637260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10.445</v>
      </c>
      <c r="E24" s="14">
        <v>10.5</v>
      </c>
      <c r="F24" s="14">
        <v>10.5</v>
      </c>
      <c r="G24" s="13">
        <v>10.5</v>
      </c>
      <c r="H24" s="36">
        <v>10.5</v>
      </c>
    </row>
    <row r="25" spans="2:8" x14ac:dyDescent="0.3">
      <c r="B25" s="15" t="s">
        <v>15</v>
      </c>
      <c r="C25" s="16" t="s">
        <v>46</v>
      </c>
      <c r="D25" s="13">
        <v>1.8</v>
      </c>
      <c r="E25" s="14">
        <v>1.8</v>
      </c>
      <c r="F25" s="14">
        <v>1.8</v>
      </c>
      <c r="G25" s="13">
        <v>1.8</v>
      </c>
      <c r="H25" s="36">
        <v>1.8</v>
      </c>
    </row>
    <row r="26" spans="2:8" x14ac:dyDescent="0.3">
      <c r="B26" s="15" t="s">
        <v>47</v>
      </c>
      <c r="C26" s="16" t="s">
        <v>46</v>
      </c>
      <c r="D26" s="13">
        <v>2.4</v>
      </c>
      <c r="E26" s="14">
        <v>2.5</v>
      </c>
      <c r="F26" s="14">
        <v>2.5</v>
      </c>
      <c r="G26" s="13">
        <v>2.6</v>
      </c>
      <c r="H26" s="36">
        <v>2.6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12.661</v>
      </c>
      <c r="E28" s="6">
        <v>12</v>
      </c>
      <c r="F28" s="6">
        <v>12</v>
      </c>
      <c r="G28" s="6">
        <v>12</v>
      </c>
      <c r="H28" s="6">
        <v>12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2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" customWidth="1"/>
    <col min="3" max="3" width="8.5546875" customWidth="1"/>
    <col min="4" max="4" width="12.5546875" customWidth="1"/>
    <col min="5" max="6" width="13.5546875" customWidth="1"/>
    <col min="7" max="7" width="11.44140625" bestFit="1" customWidth="1"/>
    <col min="8" max="8" width="10.55468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23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6851554</v>
      </c>
      <c r="E7" s="58">
        <v>9369078</v>
      </c>
      <c r="F7" s="58">
        <v>10019690</v>
      </c>
      <c r="G7" s="58">
        <v>10769206</v>
      </c>
      <c r="H7" s="58">
        <v>11530416</v>
      </c>
    </row>
    <row r="8" spans="1:8" x14ac:dyDescent="0.3">
      <c r="B8" s="3" t="s">
        <v>2</v>
      </c>
      <c r="C8" s="8" t="s">
        <v>3</v>
      </c>
      <c r="D8" s="6">
        <v>111.6</v>
      </c>
      <c r="E8" s="6">
        <v>122.3</v>
      </c>
      <c r="F8" s="6">
        <v>100.7</v>
      </c>
      <c r="G8" s="6">
        <v>101.5</v>
      </c>
      <c r="H8" s="6">
        <v>101.4</v>
      </c>
    </row>
    <row r="9" spans="1:8" x14ac:dyDescent="0.3">
      <c r="B9" s="3" t="s">
        <v>4</v>
      </c>
      <c r="C9" s="8" t="s">
        <v>44</v>
      </c>
      <c r="D9" s="10">
        <v>2954.7667999999999</v>
      </c>
      <c r="E9" s="10">
        <v>3450.3593999999998</v>
      </c>
      <c r="F9" s="10">
        <v>3859.0626999999999</v>
      </c>
      <c r="G9" s="10">
        <v>4331.0568999999996</v>
      </c>
      <c r="H9" s="10">
        <v>4862.6576999999997</v>
      </c>
    </row>
    <row r="10" spans="1:8" x14ac:dyDescent="0.3">
      <c r="B10" s="3" t="s">
        <v>2</v>
      </c>
      <c r="C10" s="8" t="s">
        <v>3</v>
      </c>
      <c r="D10" s="10">
        <v>101</v>
      </c>
      <c r="E10" s="10">
        <v>107.3</v>
      </c>
      <c r="F10" s="10">
        <v>106.7</v>
      </c>
      <c r="G10" s="10">
        <v>107.2</v>
      </c>
      <c r="H10" s="10">
        <v>107.5</v>
      </c>
    </row>
    <row r="11" spans="1:8" x14ac:dyDescent="0.3">
      <c r="B11" s="3" t="s">
        <v>5</v>
      </c>
      <c r="C11" s="8" t="s">
        <v>44</v>
      </c>
      <c r="D11" s="32">
        <v>173155</v>
      </c>
      <c r="E11" s="32">
        <v>183544</v>
      </c>
      <c r="F11" s="3">
        <v>193271</v>
      </c>
      <c r="G11" s="30">
        <v>204094</v>
      </c>
      <c r="H11">
        <v>215727</v>
      </c>
    </row>
    <row r="12" spans="1:8" x14ac:dyDescent="0.3">
      <c r="B12" s="3" t="s">
        <v>2</v>
      </c>
      <c r="C12" s="8" t="s">
        <v>3</v>
      </c>
      <c r="D12" s="31">
        <v>103.8</v>
      </c>
      <c r="E12" s="31">
        <v>100</v>
      </c>
      <c r="F12" s="6">
        <v>100</v>
      </c>
      <c r="G12" s="10">
        <v>100</v>
      </c>
      <c r="H12" s="28">
        <v>100</v>
      </c>
    </row>
    <row r="13" spans="1:8" x14ac:dyDescent="0.3">
      <c r="B13" s="3" t="s">
        <v>6</v>
      </c>
      <c r="C13" s="8" t="s">
        <v>44</v>
      </c>
      <c r="D13" s="31">
        <v>3027549</v>
      </c>
      <c r="E13" s="31">
        <v>3310589</v>
      </c>
      <c r="F13" s="31">
        <v>3511339</v>
      </c>
      <c r="G13" s="53">
        <v>3793448</v>
      </c>
      <c r="H13" s="42">
        <v>2761592</v>
      </c>
    </row>
    <row r="14" spans="1:8" x14ac:dyDescent="0.3">
      <c r="B14" s="3" t="s">
        <v>2</v>
      </c>
      <c r="C14" s="8" t="s">
        <v>3</v>
      </c>
      <c r="D14" s="31">
        <v>86.2</v>
      </c>
      <c r="E14" s="31">
        <v>97.5</v>
      </c>
      <c r="F14" s="31">
        <v>97</v>
      </c>
      <c r="G14" s="53">
        <v>99.6</v>
      </c>
      <c r="H14" s="42">
        <v>67.400000000000006</v>
      </c>
    </row>
    <row r="15" spans="1:8" x14ac:dyDescent="0.3">
      <c r="B15" s="3" t="s">
        <v>7</v>
      </c>
      <c r="C15" s="8" t="s">
        <v>44</v>
      </c>
      <c r="D15" s="40">
        <v>5060396</v>
      </c>
      <c r="E15" s="40">
        <v>5305825</v>
      </c>
      <c r="F15" s="40">
        <v>5682539</v>
      </c>
      <c r="G15" s="40">
        <v>6207719</v>
      </c>
      <c r="H15" s="40">
        <v>6705454</v>
      </c>
    </row>
    <row r="16" spans="1:8" x14ac:dyDescent="0.3">
      <c r="B16" s="3" t="s">
        <v>2</v>
      </c>
      <c r="C16" s="8" t="s">
        <v>3</v>
      </c>
      <c r="D16" s="25">
        <v>109.66075021110278</v>
      </c>
      <c r="E16" s="25">
        <v>89.999996505727324</v>
      </c>
      <c r="F16" s="25">
        <v>100.00000747905173</v>
      </c>
      <c r="G16" s="25">
        <v>101.99999582024269</v>
      </c>
      <c r="H16" s="25">
        <v>102.00000137785752</v>
      </c>
    </row>
    <row r="17" spans="2:8" x14ac:dyDescent="0.3">
      <c r="B17" s="3" t="s">
        <v>8</v>
      </c>
      <c r="C17" s="8" t="s">
        <v>44</v>
      </c>
      <c r="D17" s="40">
        <v>634549</v>
      </c>
      <c r="E17" s="40">
        <v>686817</v>
      </c>
      <c r="F17" s="40">
        <v>754188</v>
      </c>
      <c r="G17" s="40">
        <v>822546</v>
      </c>
      <c r="H17" s="40">
        <v>895555</v>
      </c>
    </row>
    <row r="18" spans="2:8" x14ac:dyDescent="0.3">
      <c r="B18" s="3" t="s">
        <v>2</v>
      </c>
      <c r="C18" s="8" t="s">
        <v>3</v>
      </c>
      <c r="D18" s="40">
        <v>107.80004321861824</v>
      </c>
      <c r="E18" s="40">
        <v>99.300028752632386</v>
      </c>
      <c r="F18" s="40">
        <v>101.29996599587292</v>
      </c>
      <c r="G18" s="40">
        <v>102.59998853139723</v>
      </c>
      <c r="H18" s="40">
        <v>103.1999789164617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767.90000000000009</v>
      </c>
      <c r="E20" s="6">
        <v>600.6</v>
      </c>
      <c r="F20" s="6">
        <v>624.49999999999989</v>
      </c>
      <c r="G20" s="6">
        <v>650.09999999999991</v>
      </c>
      <c r="H20">
        <v>679.4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0">
        <v>4634644</v>
      </c>
      <c r="E22" s="20">
        <v>4773683.2540800003</v>
      </c>
      <c r="F22" s="20">
        <v>4954732.8000000007</v>
      </c>
      <c r="G22" s="29">
        <v>5242008.8640000001</v>
      </c>
      <c r="H22" s="28">
        <v>5614270.0800000001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49.570999999999998</v>
      </c>
      <c r="E24" s="13">
        <v>50</v>
      </c>
      <c r="F24" s="13">
        <v>50.05</v>
      </c>
      <c r="G24" s="13">
        <v>50.1</v>
      </c>
      <c r="H24" s="36">
        <v>50.15</v>
      </c>
    </row>
    <row r="25" spans="2:8" x14ac:dyDescent="0.3">
      <c r="B25" s="15" t="s">
        <v>15</v>
      </c>
      <c r="C25" s="16" t="s">
        <v>46</v>
      </c>
      <c r="D25" s="13">
        <v>8.6189999999999998</v>
      </c>
      <c r="E25" s="13">
        <v>8.6189999999999998</v>
      </c>
      <c r="F25" s="13">
        <v>8.6189999999999998</v>
      </c>
      <c r="G25" s="13">
        <v>8.6189999999999998</v>
      </c>
      <c r="H25" s="36">
        <v>8.6189999999999998</v>
      </c>
    </row>
    <row r="26" spans="2:8" x14ac:dyDescent="0.3">
      <c r="B26" s="15" t="s">
        <v>47</v>
      </c>
      <c r="C26" s="16" t="s">
        <v>46</v>
      </c>
      <c r="D26" s="13">
        <v>13.672000000000001</v>
      </c>
      <c r="E26" s="13">
        <v>13.672000000000001</v>
      </c>
      <c r="F26" s="13">
        <v>13.672000000000001</v>
      </c>
      <c r="G26" s="13">
        <v>13.672000000000001</v>
      </c>
      <c r="H26" s="36">
        <v>13.672000000000001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5179.8999999999996</v>
      </c>
      <c r="E28" s="6">
        <v>5218.3</v>
      </c>
      <c r="F28" s="6">
        <v>5184.5</v>
      </c>
      <c r="G28" s="6">
        <v>5174</v>
      </c>
      <c r="H28">
        <v>5287.7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3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5546875" customWidth="1"/>
    <col min="3" max="3" width="11.44140625" customWidth="1"/>
    <col min="4" max="4" width="11.5546875" customWidth="1"/>
    <col min="5" max="5" width="12.109375" customWidth="1"/>
    <col min="6" max="6" width="13.44140625" customWidth="1"/>
    <col min="7" max="7" width="10.5546875" customWidth="1"/>
    <col min="8" max="8" width="11.44140625" bestFit="1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  <c r="H1" s="34"/>
    </row>
    <row r="2" spans="1:8" ht="15.6" x14ac:dyDescent="0.3">
      <c r="B2" s="34" t="s">
        <v>50</v>
      </c>
      <c r="C2" s="34"/>
      <c r="D2" s="34"/>
      <c r="E2" s="34"/>
      <c r="F2" s="34"/>
      <c r="G2" s="34"/>
      <c r="H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24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61292</v>
      </c>
      <c r="E7" s="58">
        <v>64537</v>
      </c>
      <c r="F7" s="58">
        <v>72255</v>
      </c>
      <c r="G7" s="58">
        <v>94062</v>
      </c>
      <c r="H7" s="58">
        <v>113817</v>
      </c>
    </row>
    <row r="8" spans="1:8" x14ac:dyDescent="0.3">
      <c r="B8" s="3" t="s">
        <v>2</v>
      </c>
      <c r="C8" s="8" t="s">
        <v>3</v>
      </c>
      <c r="D8" s="6">
        <v>109</v>
      </c>
      <c r="E8" s="6">
        <v>98</v>
      </c>
      <c r="F8" s="6">
        <v>106</v>
      </c>
      <c r="G8" s="6">
        <v>124</v>
      </c>
      <c r="H8" s="6">
        <v>115</v>
      </c>
    </row>
    <row r="9" spans="1:8" x14ac:dyDescent="0.3">
      <c r="B9" s="3" t="s">
        <v>4</v>
      </c>
      <c r="C9" s="8" t="s">
        <v>44</v>
      </c>
      <c r="D9" s="10">
        <v>457.31709999999998</v>
      </c>
      <c r="E9" s="10">
        <v>515.8836</v>
      </c>
      <c r="F9" s="10">
        <v>558.6354</v>
      </c>
      <c r="G9" s="10">
        <v>607.79560000000004</v>
      </c>
      <c r="H9" s="10">
        <v>662.00139999999999</v>
      </c>
    </row>
    <row r="10" spans="1:8" x14ac:dyDescent="0.3">
      <c r="B10" s="3" t="s">
        <v>2</v>
      </c>
      <c r="C10" s="8" t="s">
        <v>3</v>
      </c>
      <c r="D10" s="10">
        <v>92.8</v>
      </c>
      <c r="E10" s="10">
        <v>103.7</v>
      </c>
      <c r="F10" s="10">
        <v>103.3</v>
      </c>
      <c r="G10" s="10">
        <v>103.9</v>
      </c>
      <c r="H10" s="10">
        <v>104.3</v>
      </c>
    </row>
    <row r="11" spans="1:8" x14ac:dyDescent="0.3">
      <c r="B11" s="3" t="s">
        <v>5</v>
      </c>
      <c r="C11" s="8" t="s">
        <v>44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3">
      <c r="B12" s="3" t="s">
        <v>2</v>
      </c>
      <c r="C12" s="8" t="s">
        <v>3</v>
      </c>
      <c r="D12" s="10"/>
      <c r="E12" s="10"/>
      <c r="F12" s="10"/>
      <c r="G12" s="10"/>
    </row>
    <row r="13" spans="1:8" x14ac:dyDescent="0.3">
      <c r="B13" s="3" t="s">
        <v>6</v>
      </c>
      <c r="C13" s="8" t="s">
        <v>44</v>
      </c>
      <c r="D13" s="53">
        <v>251187</v>
      </c>
      <c r="E13" s="53">
        <v>270369</v>
      </c>
      <c r="F13" s="53">
        <v>267940</v>
      </c>
      <c r="G13" s="53">
        <v>265575</v>
      </c>
      <c r="H13" s="42">
        <v>396860</v>
      </c>
    </row>
    <row r="14" spans="1:8" x14ac:dyDescent="0.3">
      <c r="B14" s="3" t="s">
        <v>2</v>
      </c>
      <c r="C14" s="8" t="s">
        <v>3</v>
      </c>
      <c r="D14" s="53">
        <v>104.2</v>
      </c>
      <c r="E14" s="53">
        <v>95.9</v>
      </c>
      <c r="F14" s="53">
        <v>90.6</v>
      </c>
      <c r="G14" s="53">
        <v>91.4</v>
      </c>
      <c r="H14" s="42">
        <v>138.4</v>
      </c>
    </row>
    <row r="15" spans="1:8" x14ac:dyDescent="0.3">
      <c r="B15" s="3" t="s">
        <v>7</v>
      </c>
      <c r="C15" s="8" t="s">
        <v>44</v>
      </c>
      <c r="D15" s="53">
        <v>432637</v>
      </c>
      <c r="E15" s="53">
        <v>453620</v>
      </c>
      <c r="F15" s="53">
        <v>490685</v>
      </c>
      <c r="G15" s="53">
        <v>537100</v>
      </c>
      <c r="H15" s="42">
        <v>585850</v>
      </c>
    </row>
    <row r="16" spans="1:8" x14ac:dyDescent="0.3">
      <c r="B16" s="3" t="s">
        <v>2</v>
      </c>
      <c r="C16" s="8" t="s">
        <v>3</v>
      </c>
      <c r="D16" s="10">
        <v>96.298165454630748</v>
      </c>
      <c r="E16" s="10">
        <v>90.000020931621634</v>
      </c>
      <c r="F16" s="10">
        <v>100.99994026680525</v>
      </c>
      <c r="G16" s="10">
        <v>102.20282480729912</v>
      </c>
      <c r="H16" s="28">
        <v>102.99954869020826</v>
      </c>
    </row>
    <row r="17" spans="2:8" x14ac:dyDescent="0.3">
      <c r="B17" s="3" t="s">
        <v>8</v>
      </c>
      <c r="C17" s="8" t="s">
        <v>44</v>
      </c>
      <c r="D17" s="53">
        <v>24220</v>
      </c>
      <c r="E17" s="53">
        <v>26215</v>
      </c>
      <c r="F17" s="53">
        <v>28415</v>
      </c>
      <c r="G17" s="53">
        <v>30310</v>
      </c>
      <c r="H17" s="53">
        <v>32265</v>
      </c>
    </row>
    <row r="18" spans="2:8" x14ac:dyDescent="0.3">
      <c r="B18" s="3" t="s">
        <v>2</v>
      </c>
      <c r="C18" s="8" t="s">
        <v>3</v>
      </c>
      <c r="D18" s="10">
        <v>97.933608938402912</v>
      </c>
      <c r="E18" s="10">
        <v>99.299994696929517</v>
      </c>
      <c r="F18" s="10">
        <v>99.992750833478183</v>
      </c>
      <c r="G18" s="10">
        <v>100.34714284602839</v>
      </c>
      <c r="H18" s="10">
        <v>100.9004895698634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20.352999999999998</v>
      </c>
      <c r="E20" s="6">
        <v>15.1</v>
      </c>
      <c r="F20" s="6">
        <v>17.95</v>
      </c>
      <c r="G20" s="6">
        <v>18.489999999999998</v>
      </c>
      <c r="H20">
        <v>19.3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0">
        <v>237881</v>
      </c>
      <c r="E22" s="20">
        <v>238120</v>
      </c>
      <c r="F22" s="29">
        <v>242885</v>
      </c>
      <c r="G22" s="29">
        <v>255024</v>
      </c>
      <c r="H22" s="28">
        <v>267782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21">
        <v>6.6829999999999998</v>
      </c>
      <c r="E24" s="21">
        <v>6.6829999999999998</v>
      </c>
      <c r="F24" s="21">
        <v>6.6829999999999998</v>
      </c>
      <c r="G24" s="21">
        <v>6.6829999999999998</v>
      </c>
      <c r="H24" s="36">
        <v>6.6829999999999998</v>
      </c>
    </row>
    <row r="25" spans="2:8" x14ac:dyDescent="0.3">
      <c r="B25" s="15" t="s">
        <v>15</v>
      </c>
      <c r="C25" s="16" t="s">
        <v>46</v>
      </c>
      <c r="D25" s="21">
        <v>1.202</v>
      </c>
      <c r="E25" s="21">
        <v>1.202</v>
      </c>
      <c r="F25" s="21">
        <v>1.202</v>
      </c>
      <c r="G25" s="21">
        <v>1.202</v>
      </c>
      <c r="H25" s="36">
        <v>1.202</v>
      </c>
    </row>
    <row r="26" spans="2:8" x14ac:dyDescent="0.3">
      <c r="B26" s="15" t="s">
        <v>47</v>
      </c>
      <c r="C26" s="16" t="s">
        <v>46</v>
      </c>
      <c r="D26" s="21">
        <v>1.27</v>
      </c>
      <c r="E26" s="21">
        <v>1.22</v>
      </c>
      <c r="F26" s="21">
        <v>1.2</v>
      </c>
      <c r="G26" s="21">
        <v>1.2</v>
      </c>
      <c r="H26" s="36">
        <v>1.2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93.536000000000001</v>
      </c>
      <c r="E28" s="6">
        <v>19.600000000000001</v>
      </c>
      <c r="F28" s="6">
        <v>19.3</v>
      </c>
      <c r="G28" s="6">
        <v>18.899999999999999</v>
      </c>
      <c r="H28">
        <v>18.7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4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44140625" customWidth="1"/>
    <col min="3" max="3" width="14" customWidth="1"/>
    <col min="4" max="4" width="11.44140625" customWidth="1"/>
    <col min="5" max="6" width="11.5546875" customWidth="1"/>
    <col min="7" max="7" width="11.44140625" bestFit="1" customWidth="1"/>
    <col min="8" max="8" width="11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25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3718932</v>
      </c>
      <c r="E7" s="58">
        <v>4021675</v>
      </c>
      <c r="F7" s="58">
        <v>4415564</v>
      </c>
      <c r="G7" s="58">
        <v>4701896</v>
      </c>
      <c r="H7" s="58">
        <v>4960033</v>
      </c>
    </row>
    <row r="8" spans="1:8" x14ac:dyDescent="0.3">
      <c r="B8" s="3" t="s">
        <v>2</v>
      </c>
      <c r="C8" s="8" t="s">
        <v>3</v>
      </c>
      <c r="D8" s="6">
        <v>102</v>
      </c>
      <c r="E8" s="6">
        <v>100</v>
      </c>
      <c r="F8" s="6">
        <v>103</v>
      </c>
      <c r="G8" s="6">
        <v>101</v>
      </c>
      <c r="H8" s="6">
        <v>101</v>
      </c>
    </row>
    <row r="9" spans="1:8" x14ac:dyDescent="0.3">
      <c r="B9" s="3" t="s">
        <v>4</v>
      </c>
      <c r="C9" s="8" t="s">
        <v>44</v>
      </c>
      <c r="D9" s="10">
        <v>1489.9079999999999</v>
      </c>
      <c r="E9" s="10">
        <v>1785.1765</v>
      </c>
      <c r="F9" s="10">
        <v>2035.6002000000001</v>
      </c>
      <c r="G9" s="10">
        <v>2339.9524000000001</v>
      </c>
      <c r="H9" s="10">
        <v>2703.4488999999999</v>
      </c>
    </row>
    <row r="10" spans="1:8" x14ac:dyDescent="0.3">
      <c r="B10" s="3" t="s">
        <v>2</v>
      </c>
      <c r="C10" s="8" t="s">
        <v>3</v>
      </c>
      <c r="D10" s="10">
        <v>110.6</v>
      </c>
      <c r="E10" s="10">
        <v>110.1</v>
      </c>
      <c r="F10" s="10">
        <v>108.8</v>
      </c>
      <c r="G10" s="10">
        <v>109.8</v>
      </c>
      <c r="H10" s="10">
        <v>110.7</v>
      </c>
    </row>
    <row r="11" spans="1:8" x14ac:dyDescent="0.3">
      <c r="B11" s="3" t="s">
        <v>5</v>
      </c>
      <c r="C11" s="8" t="s">
        <v>44</v>
      </c>
      <c r="D11" s="31">
        <v>1487542.496</v>
      </c>
      <c r="E11" s="31">
        <v>1865390.2322000002</v>
      </c>
      <c r="F11" s="31">
        <v>1387874.3072000002</v>
      </c>
      <c r="G11" s="53">
        <v>976874</v>
      </c>
      <c r="H11" s="42">
        <v>987126</v>
      </c>
    </row>
    <row r="12" spans="1:8" x14ac:dyDescent="0.3">
      <c r="B12" s="3" t="s">
        <v>2</v>
      </c>
      <c r="C12" s="8" t="s">
        <v>3</v>
      </c>
      <c r="D12" s="31">
        <v>778.2</v>
      </c>
      <c r="E12" s="31">
        <v>118.3</v>
      </c>
      <c r="F12" s="31">
        <v>70.7</v>
      </c>
      <c r="G12" s="53">
        <v>66.7</v>
      </c>
      <c r="H12" s="42">
        <v>95.6</v>
      </c>
    </row>
    <row r="13" spans="1:8" x14ac:dyDescent="0.3">
      <c r="B13" s="3" t="s">
        <v>6</v>
      </c>
      <c r="C13" s="8" t="s">
        <v>44</v>
      </c>
      <c r="D13" s="31">
        <v>1712639.216</v>
      </c>
      <c r="E13" s="31">
        <v>2135987.8330000001</v>
      </c>
      <c r="F13" s="31">
        <v>1463271.4448580001</v>
      </c>
      <c r="G13" s="53">
        <v>1472442.9367256321</v>
      </c>
      <c r="H13" s="42">
        <v>1466370.1862672116</v>
      </c>
    </row>
    <row r="14" spans="1:8" x14ac:dyDescent="0.3">
      <c r="B14" s="3" t="s">
        <v>2</v>
      </c>
      <c r="C14" s="8" t="s">
        <v>3</v>
      </c>
      <c r="D14" s="31">
        <v>103.6</v>
      </c>
      <c r="E14" s="31">
        <v>111.2</v>
      </c>
      <c r="F14" s="31">
        <v>62.6</v>
      </c>
      <c r="G14" s="53">
        <v>92.7</v>
      </c>
      <c r="H14" s="42">
        <v>92.2</v>
      </c>
    </row>
    <row r="15" spans="1:8" x14ac:dyDescent="0.3">
      <c r="B15" s="3" t="s">
        <v>7</v>
      </c>
      <c r="C15" s="8" t="s">
        <v>44</v>
      </c>
      <c r="D15" s="41">
        <v>3537417</v>
      </c>
      <c r="E15" s="41">
        <v>3708982</v>
      </c>
      <c r="F15" s="41">
        <v>4012043</v>
      </c>
      <c r="G15" s="41">
        <v>4391430</v>
      </c>
      <c r="H15" s="41">
        <v>4790000</v>
      </c>
    </row>
    <row r="16" spans="1:8" x14ac:dyDescent="0.3">
      <c r="B16" s="3" t="s">
        <v>2</v>
      </c>
      <c r="C16" s="8" t="s">
        <v>3</v>
      </c>
      <c r="D16" s="43">
        <v>104.79846808175924</v>
      </c>
      <c r="E16" s="43">
        <v>90.000006685123253</v>
      </c>
      <c r="F16" s="43">
        <v>101.00000203357249</v>
      </c>
      <c r="G16" s="43">
        <v>102.20000441793123</v>
      </c>
      <c r="H16" s="43">
        <v>102.99913770799141</v>
      </c>
    </row>
    <row r="17" spans="2:8" x14ac:dyDescent="0.3">
      <c r="B17" s="3" t="s">
        <v>8</v>
      </c>
      <c r="C17" s="8" t="s">
        <v>44</v>
      </c>
      <c r="D17" s="41">
        <v>291582</v>
      </c>
      <c r="E17" s="41">
        <v>315600</v>
      </c>
      <c r="F17" s="41">
        <v>346558</v>
      </c>
      <c r="G17" s="41">
        <v>375760</v>
      </c>
      <c r="H17" s="41">
        <v>406740</v>
      </c>
    </row>
    <row r="18" spans="2:8" x14ac:dyDescent="0.3">
      <c r="B18" s="3" t="s">
        <v>2</v>
      </c>
      <c r="C18" s="8" t="s">
        <v>3</v>
      </c>
      <c r="D18" s="43">
        <v>98.128381061221774</v>
      </c>
      <c r="E18" s="43">
        <v>99.300122916939216</v>
      </c>
      <c r="F18" s="43">
        <v>101.30004817158438</v>
      </c>
      <c r="G18" s="43">
        <v>102.00027767224836</v>
      </c>
      <c r="H18" s="43">
        <v>102.60153955282539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446.48800000000006</v>
      </c>
      <c r="E20" s="6">
        <v>441.33099999999996</v>
      </c>
      <c r="F20" s="6">
        <v>462.12800000000004</v>
      </c>
      <c r="G20" s="6">
        <v>479.74299999999999</v>
      </c>
      <c r="H20" s="6">
        <v>496.99099999999999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9">
        <v>3925992.307692308</v>
      </c>
      <c r="E22" s="29">
        <v>4177255.8153846161</v>
      </c>
      <c r="F22" s="29">
        <v>4478018.2340923091</v>
      </c>
      <c r="G22" s="29">
        <v>4854171.7657560632</v>
      </c>
      <c r="H22" s="28">
        <v>5247359.6787823038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37.500999999999998</v>
      </c>
      <c r="E24" s="13">
        <v>37.500999999999998</v>
      </c>
      <c r="F24" s="13">
        <v>37.500999999999998</v>
      </c>
      <c r="G24" s="13">
        <v>37.500999999999998</v>
      </c>
      <c r="H24">
        <v>37.500999999999998</v>
      </c>
    </row>
    <row r="25" spans="2:8" x14ac:dyDescent="0.3">
      <c r="B25" s="15" t="s">
        <v>15</v>
      </c>
      <c r="C25" s="16" t="s">
        <v>46</v>
      </c>
      <c r="D25" s="13">
        <v>7.1029999999999998</v>
      </c>
      <c r="E25" s="13">
        <v>7.1029999999999998</v>
      </c>
      <c r="F25" s="13">
        <v>7.1029999999999998</v>
      </c>
      <c r="G25" s="13">
        <v>7.1029999999999998</v>
      </c>
      <c r="H25">
        <v>7.1029999999999998</v>
      </c>
    </row>
    <row r="26" spans="2:8" x14ac:dyDescent="0.3">
      <c r="B26" s="15" t="s">
        <v>47</v>
      </c>
      <c r="C26" s="16" t="s">
        <v>46</v>
      </c>
      <c r="D26" s="13">
        <v>12.524060239674833</v>
      </c>
      <c r="E26" s="13">
        <v>12.599204601112882</v>
      </c>
      <c r="F26" s="13">
        <v>12.62</v>
      </c>
      <c r="G26" s="13">
        <v>12.67</v>
      </c>
      <c r="H26">
        <v>12.7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1321.1289999999999</v>
      </c>
      <c r="E28" s="6">
        <v>2650.34</v>
      </c>
      <c r="F28" s="6">
        <v>3386.2879999999996</v>
      </c>
      <c r="G28" s="6">
        <v>3452.2910000000002</v>
      </c>
      <c r="H28" s="6">
        <v>3706.9910000000004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5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.77734375" customWidth="1"/>
    <col min="3" max="3" width="10.109375" customWidth="1"/>
    <col min="4" max="4" width="11.44140625" customWidth="1"/>
    <col min="5" max="5" width="10.5546875" customWidth="1"/>
    <col min="6" max="6" width="11" customWidth="1"/>
    <col min="7" max="7" width="11.109375" bestFit="1" customWidth="1"/>
    <col min="8" max="8" width="11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  <c r="H1" s="34"/>
    </row>
    <row r="2" spans="1:8" ht="15.6" x14ac:dyDescent="0.3">
      <c r="B2" s="34" t="s">
        <v>50</v>
      </c>
      <c r="C2" s="34"/>
      <c r="D2" s="34"/>
      <c r="E2" s="34"/>
      <c r="F2" s="34"/>
      <c r="G2" s="34"/>
      <c r="H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26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45468</v>
      </c>
      <c r="E7" s="58">
        <v>48213</v>
      </c>
      <c r="F7" s="58">
        <v>51124</v>
      </c>
      <c r="G7" s="58">
        <v>54206</v>
      </c>
      <c r="H7" s="58">
        <v>57443</v>
      </c>
    </row>
    <row r="8" spans="1:8" x14ac:dyDescent="0.3">
      <c r="B8" s="3" t="s">
        <v>2</v>
      </c>
      <c r="C8" s="8" t="s">
        <v>3</v>
      </c>
      <c r="D8" s="6">
        <v>104</v>
      </c>
      <c r="E8" s="6">
        <v>95</v>
      </c>
      <c r="F8" s="6">
        <v>100</v>
      </c>
      <c r="G8" s="6">
        <v>101</v>
      </c>
      <c r="H8" s="6">
        <v>101</v>
      </c>
    </row>
    <row r="9" spans="1:8" x14ac:dyDescent="0.3">
      <c r="B9" s="3" t="s">
        <v>4</v>
      </c>
      <c r="C9" s="8" t="s">
        <v>44</v>
      </c>
      <c r="D9" s="10">
        <v>426.67070000000001</v>
      </c>
      <c r="E9" s="10">
        <v>492.70359999999999</v>
      </c>
      <c r="F9" s="10">
        <v>548.86450000000002</v>
      </c>
      <c r="G9" s="10">
        <v>615.17520000000002</v>
      </c>
      <c r="H9" s="10">
        <v>691.64239999999995</v>
      </c>
    </row>
    <row r="10" spans="1:8" x14ac:dyDescent="0.3">
      <c r="B10" s="3" t="s">
        <v>2</v>
      </c>
      <c r="C10" s="8" t="s">
        <v>3</v>
      </c>
      <c r="D10" s="10">
        <v>99.9</v>
      </c>
      <c r="E10" s="10">
        <v>106.1</v>
      </c>
      <c r="F10" s="10">
        <v>106.3</v>
      </c>
      <c r="G10" s="10">
        <v>107.1</v>
      </c>
      <c r="H10" s="10">
        <v>107.7</v>
      </c>
    </row>
    <row r="11" spans="1:8" x14ac:dyDescent="0.3">
      <c r="B11" s="3" t="s">
        <v>5</v>
      </c>
      <c r="C11" s="8" t="s">
        <v>44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3">
      <c r="B12" s="3" t="s">
        <v>2</v>
      </c>
      <c r="C12" s="8" t="s">
        <v>3</v>
      </c>
      <c r="D12" s="10"/>
      <c r="E12" s="10"/>
      <c r="F12" s="10"/>
      <c r="G12" s="10"/>
    </row>
    <row r="13" spans="1:8" x14ac:dyDescent="0.3">
      <c r="B13" s="3" t="s">
        <v>6</v>
      </c>
      <c r="C13" s="8" t="s">
        <v>44</v>
      </c>
      <c r="D13" s="53">
        <v>92512.3</v>
      </c>
      <c r="E13" s="53">
        <v>74638</v>
      </c>
      <c r="F13" s="53">
        <v>111964</v>
      </c>
      <c r="G13" s="53">
        <v>1190300</v>
      </c>
      <c r="H13" s="42">
        <v>47500</v>
      </c>
    </row>
    <row r="14" spans="1:8" x14ac:dyDescent="0.3">
      <c r="B14" s="3" t="s">
        <v>2</v>
      </c>
      <c r="C14" s="8" t="s">
        <v>3</v>
      </c>
      <c r="D14" s="53">
        <v>175</v>
      </c>
      <c r="E14" s="53">
        <v>72</v>
      </c>
      <c r="F14" s="53">
        <v>137</v>
      </c>
      <c r="G14" s="65" t="s">
        <v>51</v>
      </c>
      <c r="H14" s="42">
        <v>4</v>
      </c>
    </row>
    <row r="15" spans="1:8" x14ac:dyDescent="0.3">
      <c r="B15" s="3" t="s">
        <v>7</v>
      </c>
      <c r="C15" s="8" t="s">
        <v>44</v>
      </c>
      <c r="D15" s="40">
        <v>616015</v>
      </c>
      <c r="E15" s="40">
        <v>624360</v>
      </c>
      <c r="F15" s="40">
        <v>668690</v>
      </c>
      <c r="G15" s="40">
        <v>716883</v>
      </c>
      <c r="H15" s="40">
        <v>759938</v>
      </c>
    </row>
    <row r="16" spans="1:8" x14ac:dyDescent="0.3">
      <c r="B16" s="3" t="s">
        <v>2</v>
      </c>
      <c r="C16" s="8" t="s">
        <v>3</v>
      </c>
      <c r="D16" s="40">
        <v>96.985256804642702</v>
      </c>
      <c r="E16" s="40">
        <v>86.999720862658052</v>
      </c>
      <c r="F16" s="40">
        <v>100.0000658003394</v>
      </c>
      <c r="G16" s="40">
        <v>100.09997807913487</v>
      </c>
      <c r="H16" s="40">
        <v>100.09996363216518</v>
      </c>
    </row>
    <row r="17" spans="2:8" x14ac:dyDescent="0.3">
      <c r="B17" s="3" t="s">
        <v>8</v>
      </c>
      <c r="C17" s="8" t="s">
        <v>44</v>
      </c>
      <c r="D17" s="40">
        <v>21196</v>
      </c>
      <c r="E17" s="40">
        <v>22638</v>
      </c>
      <c r="F17" s="40">
        <v>24540</v>
      </c>
      <c r="G17" s="40">
        <v>26112</v>
      </c>
      <c r="H17" s="40">
        <v>27575</v>
      </c>
    </row>
    <row r="18" spans="2:8" x14ac:dyDescent="0.3">
      <c r="B18" s="3" t="s">
        <v>2</v>
      </c>
      <c r="C18" s="8" t="s">
        <v>3</v>
      </c>
      <c r="D18" s="40">
        <v>99.734618207825918</v>
      </c>
      <c r="E18" s="40">
        <v>97.984560008725893</v>
      </c>
      <c r="F18" s="40">
        <v>100.00166261932961</v>
      </c>
      <c r="G18" s="40">
        <v>100.09959357540936</v>
      </c>
      <c r="H18" s="40">
        <v>100.09742937459343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13.325999999999999</v>
      </c>
      <c r="E20" s="6">
        <v>9.379999999999999</v>
      </c>
      <c r="F20" s="6">
        <v>9.4799999999999986</v>
      </c>
      <c r="G20" s="28">
        <v>9.620000000000001</v>
      </c>
      <c r="H20" s="28">
        <v>9.99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10">
        <v>288946</v>
      </c>
      <c r="E22" s="10">
        <v>296150</v>
      </c>
      <c r="F22" s="10">
        <v>303594</v>
      </c>
      <c r="G22" s="10">
        <v>311157</v>
      </c>
      <c r="H22" s="28">
        <v>318850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21">
        <v>7.6779999999999999</v>
      </c>
      <c r="E24" s="21">
        <v>7.6980000000000004</v>
      </c>
      <c r="F24" s="21">
        <v>7.718</v>
      </c>
      <c r="G24" s="13">
        <v>7.7380000000000004</v>
      </c>
      <c r="H24" s="36">
        <v>7.758</v>
      </c>
    </row>
    <row r="25" spans="2:8" x14ac:dyDescent="0.3">
      <c r="B25" s="15" t="s">
        <v>15</v>
      </c>
      <c r="C25" s="16" t="s">
        <v>46</v>
      </c>
      <c r="D25" s="21">
        <v>1.147</v>
      </c>
      <c r="E25" s="21">
        <v>1.1399999999999999</v>
      </c>
      <c r="F25" s="21">
        <v>1.1499999999999999</v>
      </c>
      <c r="G25" s="13">
        <v>1.17</v>
      </c>
      <c r="H25" s="36">
        <v>1.19</v>
      </c>
    </row>
    <row r="26" spans="2:8" x14ac:dyDescent="0.3">
      <c r="B26" s="15" t="s">
        <v>47</v>
      </c>
      <c r="C26" s="16" t="s">
        <v>46</v>
      </c>
      <c r="D26" s="21">
        <v>1.42</v>
      </c>
      <c r="E26" s="21">
        <v>1.4</v>
      </c>
      <c r="F26" s="21">
        <v>1.38</v>
      </c>
      <c r="G26" s="13">
        <v>1.36</v>
      </c>
      <c r="H26" s="36">
        <v>1.34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67.899000000000001</v>
      </c>
      <c r="E28" s="6">
        <v>66.83</v>
      </c>
      <c r="F28" s="6">
        <v>67.740000000000009</v>
      </c>
      <c r="G28" s="6">
        <v>67.02000000000001</v>
      </c>
      <c r="H28" s="6">
        <v>66.44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6" orientation="landscape" useFirstPageNumber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.6640625" customWidth="1"/>
    <col min="3" max="3" width="15.88671875" customWidth="1"/>
    <col min="4" max="4" width="10.5546875" customWidth="1"/>
    <col min="5" max="5" width="11.44140625" customWidth="1"/>
    <col min="6" max="6" width="11" customWidth="1"/>
    <col min="7" max="7" width="11.44140625" bestFit="1" customWidth="1"/>
    <col min="8" max="8" width="12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27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17542833</v>
      </c>
      <c r="E7" s="58">
        <v>19854016</v>
      </c>
      <c r="F7" s="58">
        <v>21728275</v>
      </c>
      <c r="G7" s="58">
        <v>23623863</v>
      </c>
      <c r="H7" s="58">
        <v>24588120</v>
      </c>
    </row>
    <row r="8" spans="1:8" x14ac:dyDescent="0.3">
      <c r="B8" s="3" t="s">
        <v>2</v>
      </c>
      <c r="C8" s="8" t="s">
        <v>3</v>
      </c>
      <c r="D8" s="6">
        <v>101</v>
      </c>
      <c r="E8" s="6">
        <v>100</v>
      </c>
      <c r="F8" s="6">
        <v>103</v>
      </c>
      <c r="G8" s="6">
        <v>103</v>
      </c>
      <c r="H8" s="10">
        <v>100</v>
      </c>
    </row>
    <row r="9" spans="1:8" x14ac:dyDescent="0.3">
      <c r="B9" s="3" t="s">
        <v>4</v>
      </c>
      <c r="C9" s="8" t="s">
        <v>44</v>
      </c>
      <c r="D9" s="10">
        <v>2708.4895000000001</v>
      </c>
      <c r="E9" s="10">
        <v>3130.7721999999999</v>
      </c>
      <c r="F9" s="10">
        <v>3422.0481</v>
      </c>
      <c r="G9" s="10">
        <v>3757.8254000000002</v>
      </c>
      <c r="H9" s="10">
        <v>4134.2509</v>
      </c>
    </row>
    <row r="10" spans="1:8" x14ac:dyDescent="0.3">
      <c r="B10" s="3" t="s">
        <v>2</v>
      </c>
      <c r="C10" s="8" t="s">
        <v>3</v>
      </c>
      <c r="D10" s="10">
        <v>95.9</v>
      </c>
      <c r="E10" s="10">
        <v>106.2</v>
      </c>
      <c r="F10" s="10">
        <v>104.3</v>
      </c>
      <c r="G10" s="10">
        <v>104.9</v>
      </c>
      <c r="H10" s="10">
        <v>105.4</v>
      </c>
    </row>
    <row r="11" spans="1:8" x14ac:dyDescent="0.3">
      <c r="B11" s="3" t="s">
        <v>5</v>
      </c>
      <c r="C11" s="8" t="s">
        <v>44</v>
      </c>
      <c r="D11" s="32">
        <v>1135035</v>
      </c>
      <c r="E11" s="32">
        <v>1145000</v>
      </c>
      <c r="F11" s="32">
        <v>1230000</v>
      </c>
      <c r="G11" s="68">
        <v>1340000</v>
      </c>
      <c r="H11" s="69">
        <v>1475000</v>
      </c>
    </row>
    <row r="12" spans="1:8" x14ac:dyDescent="0.3">
      <c r="B12" s="3" t="s">
        <v>2</v>
      </c>
      <c r="C12" s="8" t="s">
        <v>3</v>
      </c>
      <c r="D12" s="31">
        <v>60.794538151440257</v>
      </c>
      <c r="E12" s="31">
        <v>100.27628876246719</v>
      </c>
      <c r="F12" s="31">
        <v>102.0166959031588</v>
      </c>
      <c r="G12" s="53">
        <v>103.16580438531658</v>
      </c>
      <c r="H12" s="42">
        <v>104.13871983507252</v>
      </c>
    </row>
    <row r="13" spans="1:8" x14ac:dyDescent="0.3">
      <c r="B13" s="3" t="s">
        <v>6</v>
      </c>
      <c r="C13" s="8" t="s">
        <v>44</v>
      </c>
      <c r="D13" s="31">
        <v>3170000</v>
      </c>
      <c r="E13" s="31">
        <v>2539300</v>
      </c>
      <c r="F13" s="31">
        <v>2291320</v>
      </c>
      <c r="G13" s="53">
        <v>2586960</v>
      </c>
      <c r="H13" s="42">
        <v>2956100</v>
      </c>
    </row>
    <row r="14" spans="1:8" x14ac:dyDescent="0.3">
      <c r="B14" s="3" t="s">
        <v>2</v>
      </c>
      <c r="C14" s="8" t="s">
        <v>3</v>
      </c>
      <c r="D14" s="31">
        <v>105.69797694418897</v>
      </c>
      <c r="E14" s="31">
        <v>71.394029363968116</v>
      </c>
      <c r="F14" s="31">
        <v>82.481093733025062</v>
      </c>
      <c r="G14" s="53">
        <v>104.0577017123569</v>
      </c>
      <c r="H14" s="42">
        <v>105.80486863459927</v>
      </c>
    </row>
    <row r="15" spans="1:8" x14ac:dyDescent="0.3">
      <c r="B15" s="3" t="s">
        <v>7</v>
      </c>
      <c r="C15" s="22" t="s">
        <v>44</v>
      </c>
      <c r="D15" s="41">
        <v>6795800</v>
      </c>
      <c r="E15" s="41">
        <v>7210000</v>
      </c>
      <c r="F15" s="41">
        <v>7800000</v>
      </c>
      <c r="G15" s="41">
        <v>8520000</v>
      </c>
      <c r="H15" s="41">
        <v>9290000</v>
      </c>
    </row>
    <row r="16" spans="1:8" x14ac:dyDescent="0.3">
      <c r="B16" s="3" t="s">
        <v>2</v>
      </c>
      <c r="C16" s="8" t="s">
        <v>3</v>
      </c>
      <c r="D16" s="41">
        <v>107.12560922358831</v>
      </c>
      <c r="E16" s="41">
        <v>91.068618878082603</v>
      </c>
      <c r="F16" s="41">
        <v>101.01127829772688</v>
      </c>
      <c r="G16" s="41">
        <v>101.98951375421963</v>
      </c>
      <c r="H16" s="41">
        <v>102.96275607690842</v>
      </c>
    </row>
    <row r="17" spans="2:8" x14ac:dyDescent="0.3">
      <c r="B17" s="3" t="s">
        <v>8</v>
      </c>
      <c r="C17" s="8" t="s">
        <v>44</v>
      </c>
      <c r="D17" s="41">
        <v>867605</v>
      </c>
      <c r="E17" s="41">
        <v>907800</v>
      </c>
      <c r="F17" s="41">
        <v>996900</v>
      </c>
      <c r="G17" s="41">
        <v>1085100</v>
      </c>
      <c r="H17" s="41">
        <v>1174500</v>
      </c>
    </row>
    <row r="18" spans="2:8" x14ac:dyDescent="0.3">
      <c r="B18" s="3" t="s">
        <v>2</v>
      </c>
      <c r="C18" s="8" t="s">
        <v>3</v>
      </c>
      <c r="D18" s="41">
        <v>103.69417327201276</v>
      </c>
      <c r="E18" s="41">
        <v>95.993457471689041</v>
      </c>
      <c r="F18" s="41">
        <v>101.30529262992563</v>
      </c>
      <c r="G18" s="41">
        <v>102.39645063384168</v>
      </c>
      <c r="H18" s="41">
        <v>102.59608719750206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1308.2</v>
      </c>
      <c r="E20" s="6">
        <v>1011.2</v>
      </c>
      <c r="F20" s="6">
        <v>1104.8999999999999</v>
      </c>
      <c r="G20" s="6">
        <v>1357.4</v>
      </c>
      <c r="H20">
        <v>1517.3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2">
        <v>5297820</v>
      </c>
      <c r="E22" s="22">
        <v>5457300</v>
      </c>
      <c r="F22" s="22">
        <v>5738200</v>
      </c>
      <c r="G22" s="22">
        <v>6231500</v>
      </c>
      <c r="H22" s="22">
        <v>6798400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50.808</v>
      </c>
      <c r="E24" s="13">
        <v>50.1</v>
      </c>
      <c r="F24" s="14">
        <v>49.5</v>
      </c>
      <c r="G24" s="14">
        <v>48.85</v>
      </c>
      <c r="H24" s="13">
        <v>48.2</v>
      </c>
    </row>
    <row r="25" spans="2:8" x14ac:dyDescent="0.3">
      <c r="B25" s="15" t="s">
        <v>15</v>
      </c>
      <c r="C25" s="16" t="s">
        <v>46</v>
      </c>
      <c r="D25" s="13">
        <v>10.305</v>
      </c>
      <c r="E25" s="13">
        <v>10.234999999999999</v>
      </c>
      <c r="F25" s="14">
        <v>10.18</v>
      </c>
      <c r="G25" s="14">
        <v>10.130000000000001</v>
      </c>
      <c r="H25" s="13">
        <v>10.1</v>
      </c>
    </row>
    <row r="26" spans="2:8" x14ac:dyDescent="0.3">
      <c r="B26" s="15" t="s">
        <v>47</v>
      </c>
      <c r="C26" s="16" t="s">
        <v>46</v>
      </c>
      <c r="D26" s="13">
        <v>16.3</v>
      </c>
      <c r="E26" s="13">
        <v>16.3</v>
      </c>
      <c r="F26" s="14">
        <v>16.32</v>
      </c>
      <c r="G26" s="14">
        <v>16.329999999999998</v>
      </c>
      <c r="H26" s="13">
        <v>16.350000000000001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9549.9750000000004</v>
      </c>
      <c r="E28" s="6">
        <v>10604.6</v>
      </c>
      <c r="F28" s="6">
        <v>10239.5</v>
      </c>
      <c r="G28" s="6">
        <v>9939.4</v>
      </c>
      <c r="H28">
        <v>9648.2999999999993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7" orientation="landscape" useFirstPageNumber="1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.5546875" customWidth="1"/>
    <col min="3" max="3" width="15.88671875" customWidth="1"/>
    <col min="4" max="5" width="11.44140625" customWidth="1"/>
    <col min="6" max="6" width="11.5546875" customWidth="1"/>
    <col min="7" max="7" width="12.5546875" bestFit="1" customWidth="1"/>
    <col min="8" max="8" width="11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28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7">
        <v>1662103</v>
      </c>
      <c r="E7" s="57">
        <v>1666719</v>
      </c>
      <c r="F7" s="57">
        <v>2234016</v>
      </c>
      <c r="G7" s="57">
        <v>2638491</v>
      </c>
      <c r="H7" s="57">
        <v>2965586</v>
      </c>
    </row>
    <row r="8" spans="1:8" x14ac:dyDescent="0.3">
      <c r="B8" s="3" t="s">
        <v>2</v>
      </c>
      <c r="C8" s="8" t="s">
        <v>3</v>
      </c>
      <c r="D8" s="6">
        <v>115</v>
      </c>
      <c r="E8" s="6">
        <v>90</v>
      </c>
      <c r="F8" s="6">
        <v>126</v>
      </c>
      <c r="G8" s="6">
        <v>112</v>
      </c>
      <c r="H8" s="6">
        <v>106</v>
      </c>
    </row>
    <row r="9" spans="1:8" x14ac:dyDescent="0.3">
      <c r="B9" s="3" t="s">
        <v>4</v>
      </c>
      <c r="C9" s="8" t="s">
        <v>44</v>
      </c>
      <c r="D9" s="10">
        <v>1083.4744000000001</v>
      </c>
      <c r="E9" s="10">
        <v>1288.5873999999999</v>
      </c>
      <c r="F9" s="10">
        <v>1509.2883999999999</v>
      </c>
      <c r="G9" s="10">
        <v>1777.1675</v>
      </c>
      <c r="H9" s="10">
        <v>2097.5499</v>
      </c>
    </row>
    <row r="10" spans="1:8" x14ac:dyDescent="0.3">
      <c r="B10" s="3" t="s">
        <v>2</v>
      </c>
      <c r="C10" s="8" t="s">
        <v>3</v>
      </c>
      <c r="D10" s="10">
        <v>104.3</v>
      </c>
      <c r="E10" s="10">
        <v>109.3</v>
      </c>
      <c r="F10" s="10">
        <v>111.8</v>
      </c>
      <c r="G10" s="10">
        <v>112.5</v>
      </c>
      <c r="H10" s="10">
        <v>113.1</v>
      </c>
    </row>
    <row r="11" spans="1:8" x14ac:dyDescent="0.3">
      <c r="B11" s="3" t="s">
        <v>5</v>
      </c>
      <c r="C11" s="8" t="s">
        <v>44</v>
      </c>
      <c r="D11" s="31">
        <v>34846</v>
      </c>
      <c r="E11" s="31">
        <v>36000</v>
      </c>
      <c r="F11" s="31">
        <v>37910</v>
      </c>
      <c r="G11" s="53">
        <v>40435</v>
      </c>
      <c r="H11" s="42">
        <v>44020</v>
      </c>
    </row>
    <row r="12" spans="1:8" x14ac:dyDescent="0.3">
      <c r="B12" s="3" t="s">
        <v>2</v>
      </c>
      <c r="C12" s="8" t="s">
        <v>3</v>
      </c>
      <c r="D12" s="31">
        <v>114.2</v>
      </c>
      <c r="E12" s="31">
        <v>97.5</v>
      </c>
      <c r="F12" s="31">
        <v>100</v>
      </c>
      <c r="G12" s="53">
        <v>101</v>
      </c>
      <c r="H12" s="42">
        <v>103</v>
      </c>
    </row>
    <row r="13" spans="1:8" x14ac:dyDescent="0.3">
      <c r="B13" s="3" t="s">
        <v>6</v>
      </c>
      <c r="C13" s="8" t="s">
        <v>44</v>
      </c>
      <c r="D13" s="31">
        <v>612355</v>
      </c>
      <c r="E13" s="31">
        <v>411191</v>
      </c>
      <c r="F13" s="31">
        <v>571820</v>
      </c>
      <c r="G13" s="53">
        <v>625089</v>
      </c>
      <c r="H13" s="42">
        <v>689260</v>
      </c>
    </row>
    <row r="14" spans="1:8" x14ac:dyDescent="0.3">
      <c r="B14" s="3" t="s">
        <v>2</v>
      </c>
      <c r="C14" s="8" t="s">
        <v>3</v>
      </c>
      <c r="D14" s="31">
        <v>118.1</v>
      </c>
      <c r="E14" s="31">
        <v>59.8</v>
      </c>
      <c r="F14" s="31">
        <v>127.1</v>
      </c>
      <c r="G14" s="53">
        <v>100.8</v>
      </c>
      <c r="H14" s="42">
        <v>102.1</v>
      </c>
    </row>
    <row r="15" spans="1:8" x14ac:dyDescent="0.3">
      <c r="B15" s="3" t="s">
        <v>7</v>
      </c>
      <c r="C15" s="8" t="s">
        <v>44</v>
      </c>
      <c r="D15" s="43">
        <v>1193691</v>
      </c>
      <c r="E15" s="43">
        <v>1293305</v>
      </c>
      <c r="F15" s="43">
        <v>1385130</v>
      </c>
      <c r="G15" s="43">
        <v>1505725</v>
      </c>
      <c r="H15" s="43">
        <v>1626450</v>
      </c>
    </row>
    <row r="16" spans="1:8" x14ac:dyDescent="0.3">
      <c r="B16" s="3" t="s">
        <v>2</v>
      </c>
      <c r="C16" s="8" t="s">
        <v>3</v>
      </c>
      <c r="D16" s="43">
        <v>103.09265572114855</v>
      </c>
      <c r="E16" s="43">
        <v>93.000034951281393</v>
      </c>
      <c r="F16" s="43">
        <v>100.00002490741562</v>
      </c>
      <c r="G16" s="43">
        <v>101.49990943893914</v>
      </c>
      <c r="H16" s="43">
        <v>101.99974723478668</v>
      </c>
    </row>
    <row r="17" spans="2:8" x14ac:dyDescent="0.3">
      <c r="B17" s="3" t="s">
        <v>8</v>
      </c>
      <c r="C17" s="8" t="s">
        <v>44</v>
      </c>
      <c r="D17" s="43">
        <v>125040</v>
      </c>
      <c r="E17" s="43">
        <v>136290</v>
      </c>
      <c r="F17" s="43">
        <v>147740</v>
      </c>
      <c r="G17" s="43">
        <v>157840</v>
      </c>
      <c r="H17" s="43">
        <v>168185</v>
      </c>
    </row>
    <row r="18" spans="2:8" x14ac:dyDescent="0.3">
      <c r="B18" s="3" t="s">
        <v>2</v>
      </c>
      <c r="C18" s="8" t="s">
        <v>3</v>
      </c>
      <c r="D18" s="43">
        <v>91.800559613392181</v>
      </c>
      <c r="E18" s="43">
        <v>99.997358643399238</v>
      </c>
      <c r="F18" s="43">
        <v>100.00111007053279</v>
      </c>
      <c r="G18" s="43">
        <v>100.50454760154915</v>
      </c>
      <c r="H18" s="43">
        <v>100.99915205991789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60.8</v>
      </c>
      <c r="E20" s="6">
        <v>36.799999999999997</v>
      </c>
      <c r="F20" s="6">
        <v>42.3</v>
      </c>
      <c r="G20" s="28">
        <v>52</v>
      </c>
      <c r="H20">
        <v>62.6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10">
        <v>924086</v>
      </c>
      <c r="E22" s="10">
        <v>945715</v>
      </c>
      <c r="F22" s="10">
        <v>983616</v>
      </c>
      <c r="G22" s="10">
        <v>1058604</v>
      </c>
      <c r="H22" s="28">
        <v>1152921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12.653</v>
      </c>
      <c r="E24" s="14">
        <v>12.63</v>
      </c>
      <c r="F24" s="14">
        <v>12.63</v>
      </c>
      <c r="G24" s="13">
        <v>12.63</v>
      </c>
      <c r="H24" s="37">
        <v>12.63</v>
      </c>
    </row>
    <row r="25" spans="2:8" x14ac:dyDescent="0.3">
      <c r="B25" s="15" t="s">
        <v>15</v>
      </c>
      <c r="C25" s="16" t="s">
        <v>46</v>
      </c>
      <c r="D25" s="13">
        <v>2.0049999999999999</v>
      </c>
      <c r="E25" s="14">
        <v>2</v>
      </c>
      <c r="F25" s="14">
        <v>2</v>
      </c>
      <c r="G25" s="13">
        <v>2</v>
      </c>
      <c r="H25" s="37">
        <v>2</v>
      </c>
    </row>
    <row r="26" spans="2:8" x14ac:dyDescent="0.3">
      <c r="B26" s="15" t="s">
        <v>47</v>
      </c>
      <c r="C26" s="16" t="s">
        <v>46</v>
      </c>
      <c r="D26" s="13">
        <v>3.766</v>
      </c>
      <c r="E26" s="14">
        <v>3.76</v>
      </c>
      <c r="F26" s="14">
        <v>3.76</v>
      </c>
      <c r="G26" s="13">
        <v>3.8</v>
      </c>
      <c r="H26" s="37">
        <v>3.85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3478.2849999999999</v>
      </c>
      <c r="E28" s="6">
        <v>3364.9</v>
      </c>
      <c r="F28" s="6">
        <v>3247.6</v>
      </c>
      <c r="G28" s="6">
        <v>3135.1</v>
      </c>
      <c r="H28">
        <v>3022.1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9" firstPageNumber="438" orientation="landscape" useFirstPageNumber="1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1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21875" customWidth="1"/>
    <col min="3" max="3" width="15.44140625" customWidth="1"/>
    <col min="4" max="4" width="10.5546875" customWidth="1"/>
    <col min="5" max="6" width="11.44140625" customWidth="1"/>
    <col min="7" max="7" width="11.5546875" customWidth="1"/>
    <col min="8" max="8" width="10.886718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29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168922</v>
      </c>
      <c r="E7" s="58">
        <v>134023</v>
      </c>
      <c r="F7" s="58">
        <v>134933</v>
      </c>
      <c r="G7" s="58">
        <v>141024</v>
      </c>
      <c r="H7" s="58">
        <v>148272</v>
      </c>
    </row>
    <row r="8" spans="1:8" x14ac:dyDescent="0.3">
      <c r="B8" s="3" t="s">
        <v>2</v>
      </c>
      <c r="C8" s="8" t="s">
        <v>3</v>
      </c>
      <c r="D8" s="6">
        <v>95.2</v>
      </c>
      <c r="E8" s="6">
        <v>71.2</v>
      </c>
      <c r="F8" s="6">
        <v>77.400000000000006</v>
      </c>
      <c r="G8" s="6">
        <v>99.5</v>
      </c>
      <c r="H8" s="6">
        <v>100.1</v>
      </c>
    </row>
    <row r="9" spans="1:8" x14ac:dyDescent="0.3">
      <c r="B9" s="3" t="s">
        <v>4</v>
      </c>
      <c r="C9" s="8" t="s">
        <v>44</v>
      </c>
      <c r="D9" s="10">
        <v>830.80259999999998</v>
      </c>
      <c r="E9" s="10">
        <v>959.66719999999998</v>
      </c>
      <c r="F9" s="10">
        <v>1072.3051</v>
      </c>
      <c r="G9" s="10">
        <v>1209.7969000000001</v>
      </c>
      <c r="H9" s="10">
        <v>1374.8870999999999</v>
      </c>
    </row>
    <row r="10" spans="1:8" x14ac:dyDescent="0.3">
      <c r="B10" s="3" t="s">
        <v>2</v>
      </c>
      <c r="C10" s="8" t="s">
        <v>3</v>
      </c>
      <c r="D10" s="10">
        <v>109.9</v>
      </c>
      <c r="E10" s="10">
        <v>106.2</v>
      </c>
      <c r="F10" s="10">
        <v>106.6</v>
      </c>
      <c r="G10" s="10">
        <v>107.8</v>
      </c>
      <c r="H10" s="10">
        <v>108.9</v>
      </c>
    </row>
    <row r="11" spans="1:8" x14ac:dyDescent="0.3">
      <c r="B11" s="3" t="s">
        <v>5</v>
      </c>
      <c r="C11" s="8" t="s">
        <v>44</v>
      </c>
      <c r="D11" s="31">
        <v>8949</v>
      </c>
      <c r="E11" s="31">
        <v>10344</v>
      </c>
      <c r="F11" s="31">
        <v>9001</v>
      </c>
      <c r="G11" s="53">
        <v>9928</v>
      </c>
      <c r="H11" s="42">
        <v>10998</v>
      </c>
    </row>
    <row r="12" spans="1:8" x14ac:dyDescent="0.3">
      <c r="B12" s="3" t="s">
        <v>2</v>
      </c>
      <c r="C12" s="8" t="s">
        <v>3</v>
      </c>
      <c r="D12" s="31">
        <v>55.5</v>
      </c>
      <c r="E12" s="31">
        <v>109</v>
      </c>
      <c r="F12" s="31">
        <v>82.6</v>
      </c>
      <c r="G12" s="53">
        <v>104.4</v>
      </c>
      <c r="H12" s="42">
        <v>104.8</v>
      </c>
    </row>
    <row r="13" spans="1:8" x14ac:dyDescent="0.3">
      <c r="B13" s="3" t="s">
        <v>6</v>
      </c>
      <c r="C13" s="8" t="s">
        <v>44</v>
      </c>
      <c r="D13" s="31">
        <v>264924.90000000002</v>
      </c>
      <c r="E13" s="31">
        <v>447195.4</v>
      </c>
      <c r="F13" s="31">
        <v>5746468</v>
      </c>
      <c r="G13" s="53">
        <v>13606537</v>
      </c>
      <c r="H13" s="42">
        <v>3930643</v>
      </c>
    </row>
    <row r="14" spans="1:8" x14ac:dyDescent="0.3">
      <c r="B14" s="3" t="s">
        <v>2</v>
      </c>
      <c r="C14" s="8" t="s">
        <v>3</v>
      </c>
      <c r="D14" s="31">
        <v>62.7</v>
      </c>
      <c r="E14" s="31">
        <v>150.4</v>
      </c>
      <c r="F14" s="31">
        <v>1174.5999999999999</v>
      </c>
      <c r="G14" s="53">
        <v>218.2</v>
      </c>
      <c r="H14" s="42">
        <v>26.7</v>
      </c>
    </row>
    <row r="15" spans="1:8" x14ac:dyDescent="0.3">
      <c r="B15" s="3" t="s">
        <v>7</v>
      </c>
      <c r="C15" s="8" t="s">
        <v>44</v>
      </c>
      <c r="D15" s="40">
        <v>838337</v>
      </c>
      <c r="E15" s="40">
        <v>880600</v>
      </c>
      <c r="F15" s="40">
        <v>951000</v>
      </c>
      <c r="G15" s="40">
        <v>1029560</v>
      </c>
      <c r="H15" s="40">
        <v>1102200</v>
      </c>
    </row>
    <row r="16" spans="1:8" x14ac:dyDescent="0.3">
      <c r="B16" s="3" t="s">
        <v>2</v>
      </c>
      <c r="C16" s="8" t="s">
        <v>3</v>
      </c>
      <c r="D16" s="40">
        <v>105.02577984339723</v>
      </c>
      <c r="E16" s="40">
        <v>90.164197491722334</v>
      </c>
      <c r="F16" s="40">
        <v>100.83524665828176</v>
      </c>
      <c r="G16" s="40">
        <v>101.08382645031372</v>
      </c>
      <c r="H16" s="40">
        <v>101.09106813912202</v>
      </c>
    </row>
    <row r="17" spans="2:8" x14ac:dyDescent="0.3">
      <c r="B17" s="3" t="s">
        <v>8</v>
      </c>
      <c r="C17" s="8" t="s">
        <v>44</v>
      </c>
      <c r="D17" s="40">
        <v>21200</v>
      </c>
      <c r="E17" s="40">
        <v>23108</v>
      </c>
      <c r="F17" s="40">
        <v>25075</v>
      </c>
      <c r="G17" s="40">
        <v>26708</v>
      </c>
      <c r="H17" s="40">
        <v>28235</v>
      </c>
    </row>
    <row r="18" spans="2:8" x14ac:dyDescent="0.3">
      <c r="B18" s="3" t="s">
        <v>2</v>
      </c>
      <c r="C18" s="8" t="s">
        <v>3</v>
      </c>
      <c r="D18" s="40">
        <v>77.129950869676563</v>
      </c>
      <c r="E18" s="40">
        <v>100</v>
      </c>
      <c r="F18" s="40">
        <v>100.10350882459838</v>
      </c>
      <c r="G18" s="40">
        <v>100.19987075462231</v>
      </c>
      <c r="H18" s="40">
        <v>100.2060550222984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71.699999999999989</v>
      </c>
      <c r="E20" s="6">
        <v>57.4</v>
      </c>
      <c r="F20" s="6">
        <v>57.5</v>
      </c>
      <c r="G20" s="6">
        <v>57.600000000000009</v>
      </c>
      <c r="H20">
        <v>59.500000000000007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10">
        <v>449295</v>
      </c>
      <c r="E22" s="10">
        <v>452979</v>
      </c>
      <c r="F22" s="10">
        <v>477615</v>
      </c>
      <c r="G22" s="10">
        <v>502909</v>
      </c>
      <c r="H22" s="28">
        <v>526543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1">
        <v>12.884</v>
      </c>
      <c r="E24" s="21">
        <v>13.05</v>
      </c>
      <c r="F24" s="21">
        <v>13.15</v>
      </c>
      <c r="G24" s="21">
        <v>13.175000000000001</v>
      </c>
      <c r="H24">
        <v>13.2</v>
      </c>
    </row>
    <row r="25" spans="2:8" x14ac:dyDescent="0.3">
      <c r="B25" s="3" t="s">
        <v>15</v>
      </c>
      <c r="C25" s="8" t="s">
        <v>46</v>
      </c>
      <c r="D25" s="21">
        <v>2.282</v>
      </c>
      <c r="E25" s="21">
        <v>2.2909999999999999</v>
      </c>
      <c r="F25" s="21">
        <v>2.3119999999999998</v>
      </c>
      <c r="G25" s="21">
        <v>2.3260000000000001</v>
      </c>
      <c r="H25">
        <v>2.34</v>
      </c>
    </row>
    <row r="26" spans="2:8" x14ac:dyDescent="0.3">
      <c r="B26" s="3" t="s">
        <v>47</v>
      </c>
      <c r="C26" s="8" t="s">
        <v>46</v>
      </c>
      <c r="D26" s="21">
        <v>2.1459999999999999</v>
      </c>
      <c r="E26" s="21">
        <v>2.117</v>
      </c>
      <c r="F26" s="21">
        <v>2.1339999999999999</v>
      </c>
      <c r="G26" s="21">
        <v>2.1379999999999999</v>
      </c>
      <c r="H26">
        <v>2.14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39.9</v>
      </c>
      <c r="E28" s="6">
        <v>40.799999999999997</v>
      </c>
      <c r="F28" s="6">
        <v>39.1</v>
      </c>
      <c r="G28" s="6">
        <v>5506.2840000000006</v>
      </c>
      <c r="H28" s="6">
        <v>17084.105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39" orientation="landscape" useFirstPageNumber="1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1" sqref="B11"/>
    </sheetView>
  </sheetViews>
  <sheetFormatPr defaultRowHeight="14.4" x14ac:dyDescent="0.3"/>
  <cols>
    <col min="1" max="1" width="5.5546875" customWidth="1"/>
    <col min="2" max="2" width="50.6640625" customWidth="1"/>
    <col min="3" max="3" width="14.44140625" customWidth="1"/>
    <col min="4" max="4" width="11.44140625" customWidth="1"/>
    <col min="5" max="5" width="12.44140625" customWidth="1"/>
    <col min="6" max="6" width="11.5546875" customWidth="1"/>
    <col min="7" max="7" width="10.44140625" bestFit="1" customWidth="1"/>
    <col min="8" max="8" width="11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30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308040</v>
      </c>
      <c r="E7" s="58">
        <v>219241</v>
      </c>
      <c r="F7" s="58">
        <v>326130</v>
      </c>
      <c r="G7" s="58">
        <v>419178</v>
      </c>
      <c r="H7" s="58">
        <v>517932</v>
      </c>
    </row>
    <row r="8" spans="1:8" x14ac:dyDescent="0.3">
      <c r="B8" s="3" t="s">
        <v>2</v>
      </c>
      <c r="C8" s="8" t="s">
        <v>3</v>
      </c>
      <c r="D8" s="6">
        <v>227</v>
      </c>
      <c r="E8" s="6">
        <v>71</v>
      </c>
      <c r="F8" s="6">
        <v>142</v>
      </c>
      <c r="G8" s="6">
        <v>123</v>
      </c>
      <c r="H8" s="6">
        <v>118</v>
      </c>
    </row>
    <row r="9" spans="1:8" x14ac:dyDescent="0.3">
      <c r="B9" s="3" t="s">
        <v>4</v>
      </c>
      <c r="C9" s="8" t="s">
        <v>44</v>
      </c>
      <c r="D9" s="10">
        <v>622.67729999999995</v>
      </c>
      <c r="E9" s="10">
        <v>735.51739999999995</v>
      </c>
      <c r="F9" s="10">
        <v>848.54750000000001</v>
      </c>
      <c r="G9" s="10">
        <v>995.33360000000005</v>
      </c>
      <c r="H9" s="10">
        <v>1184.2501</v>
      </c>
    </row>
    <row r="10" spans="1:8" x14ac:dyDescent="0.3">
      <c r="B10" s="3" t="s">
        <v>2</v>
      </c>
      <c r="C10" s="8" t="s">
        <v>3</v>
      </c>
      <c r="D10" s="10">
        <v>100.2</v>
      </c>
      <c r="E10" s="10">
        <v>108.6</v>
      </c>
      <c r="F10" s="10">
        <v>110.1</v>
      </c>
      <c r="G10" s="10">
        <v>112</v>
      </c>
      <c r="H10" s="10">
        <v>114</v>
      </c>
    </row>
    <row r="11" spans="1:8" x14ac:dyDescent="0.3">
      <c r="B11" s="3" t="s">
        <v>5</v>
      </c>
      <c r="C11" s="8" t="s">
        <v>44</v>
      </c>
      <c r="D11" s="32">
        <v>115966</v>
      </c>
      <c r="E11" s="32">
        <v>148200</v>
      </c>
      <c r="F11" s="3">
        <v>157600</v>
      </c>
      <c r="G11" s="30">
        <v>168010</v>
      </c>
      <c r="H11">
        <v>177552</v>
      </c>
    </row>
    <row r="12" spans="1:8" x14ac:dyDescent="0.3">
      <c r="B12" s="3" t="s">
        <v>2</v>
      </c>
      <c r="C12" s="8" t="s">
        <v>3</v>
      </c>
      <c r="D12" s="31">
        <v>124.7</v>
      </c>
      <c r="E12" s="31">
        <v>113.9</v>
      </c>
      <c r="F12" s="31">
        <v>97.2</v>
      </c>
      <c r="G12" s="53">
        <v>98</v>
      </c>
      <c r="H12" s="42">
        <v>97.9</v>
      </c>
    </row>
    <row r="13" spans="1:8" x14ac:dyDescent="0.3">
      <c r="B13" s="3" t="s">
        <v>6</v>
      </c>
      <c r="C13" s="8" t="s">
        <v>44</v>
      </c>
      <c r="D13" s="31">
        <v>374709</v>
      </c>
      <c r="E13" s="31">
        <v>279228</v>
      </c>
      <c r="F13" s="31">
        <v>380076</v>
      </c>
      <c r="G13" s="53">
        <v>464905</v>
      </c>
      <c r="H13" s="42">
        <v>277079</v>
      </c>
    </row>
    <row r="14" spans="1:8" x14ac:dyDescent="0.3">
      <c r="B14" s="3" t="s">
        <v>2</v>
      </c>
      <c r="C14" s="8" t="s">
        <v>3</v>
      </c>
      <c r="D14" s="31">
        <v>62.7</v>
      </c>
      <c r="E14" s="31">
        <v>64.8</v>
      </c>
      <c r="F14" s="31">
        <v>124.4</v>
      </c>
      <c r="G14" s="53">
        <v>112.7</v>
      </c>
      <c r="H14" s="42">
        <v>55.2</v>
      </c>
    </row>
    <row r="15" spans="1:8" x14ac:dyDescent="0.3">
      <c r="B15" s="3" t="s">
        <v>7</v>
      </c>
      <c r="C15" s="8" t="s">
        <v>44</v>
      </c>
      <c r="D15" s="54">
        <v>696378</v>
      </c>
      <c r="E15" s="54">
        <v>730150</v>
      </c>
      <c r="F15" s="54">
        <v>781990</v>
      </c>
      <c r="G15" s="54">
        <v>838350</v>
      </c>
      <c r="H15" s="54">
        <v>887812</v>
      </c>
    </row>
    <row r="16" spans="1:8" x14ac:dyDescent="0.3">
      <c r="B16" s="3" t="s">
        <v>2</v>
      </c>
      <c r="C16" s="8" t="s">
        <v>3</v>
      </c>
      <c r="D16" s="55">
        <v>96.323226752058744</v>
      </c>
      <c r="E16" s="55">
        <v>89.999712429871792</v>
      </c>
      <c r="F16" s="55">
        <v>99.999916878801571</v>
      </c>
      <c r="G16" s="55">
        <v>100.10014312762281</v>
      </c>
      <c r="H16" s="55">
        <v>99.999926786355203</v>
      </c>
    </row>
    <row r="17" spans="2:8" x14ac:dyDescent="0.3">
      <c r="B17" s="3" t="s">
        <v>8</v>
      </c>
      <c r="C17" s="8" t="s">
        <v>44</v>
      </c>
      <c r="D17" s="54">
        <v>34550</v>
      </c>
      <c r="E17" s="54">
        <v>38600</v>
      </c>
      <c r="F17" s="54">
        <v>42260</v>
      </c>
      <c r="G17" s="54">
        <v>45000</v>
      </c>
      <c r="H17" s="54">
        <v>47475</v>
      </c>
    </row>
    <row r="18" spans="2:8" x14ac:dyDescent="0.3">
      <c r="B18" s="3" t="s">
        <v>2</v>
      </c>
      <c r="C18" s="8" t="s">
        <v>3</v>
      </c>
      <c r="D18" s="55">
        <v>140</v>
      </c>
      <c r="E18" s="55">
        <v>102.49737781967366</v>
      </c>
      <c r="F18" s="55">
        <v>100.99803070569567</v>
      </c>
      <c r="G18" s="55">
        <v>100.17278692713967</v>
      </c>
      <c r="H18" s="55">
        <v>100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62.4</v>
      </c>
      <c r="E20" s="6">
        <v>50.8</v>
      </c>
      <c r="F20" s="6">
        <v>79.400000000000006</v>
      </c>
      <c r="G20" s="6">
        <v>89.7</v>
      </c>
      <c r="H20">
        <v>100.8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38">
        <v>472870.8</v>
      </c>
      <c r="E22" s="38">
        <v>515433</v>
      </c>
      <c r="F22" s="38">
        <v>564121</v>
      </c>
      <c r="G22" s="39">
        <v>620174.4</v>
      </c>
      <c r="H22" s="28">
        <v>685095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35">
        <v>8.5640000000000001</v>
      </c>
      <c r="E24" s="35">
        <v>8.4499999999999993</v>
      </c>
      <c r="F24" s="35">
        <v>8.34</v>
      </c>
      <c r="G24" s="35">
        <v>8.24</v>
      </c>
      <c r="H24">
        <v>8.1449999999999996</v>
      </c>
    </row>
    <row r="25" spans="2:8" x14ac:dyDescent="0.3">
      <c r="B25" s="15" t="s">
        <v>15</v>
      </c>
      <c r="C25" s="16" t="s">
        <v>46</v>
      </c>
      <c r="D25" s="35">
        <v>1.4970000000000001</v>
      </c>
      <c r="E25" s="35">
        <v>1.502</v>
      </c>
      <c r="F25" s="35">
        <v>1.522</v>
      </c>
      <c r="G25" s="35">
        <v>1.53</v>
      </c>
      <c r="H25">
        <v>1.5449999999999999</v>
      </c>
    </row>
    <row r="26" spans="2:8" x14ac:dyDescent="0.3">
      <c r="B26" s="15" t="s">
        <v>47</v>
      </c>
      <c r="C26" s="16" t="s">
        <v>46</v>
      </c>
      <c r="D26" s="35">
        <v>2.2570000000000001</v>
      </c>
      <c r="E26" s="35">
        <v>2.302</v>
      </c>
      <c r="F26" s="35">
        <v>2.33</v>
      </c>
      <c r="G26" s="35">
        <v>2.35</v>
      </c>
      <c r="H26">
        <v>2.36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152.9</v>
      </c>
      <c r="E28" s="6">
        <v>146.30000000000001</v>
      </c>
      <c r="F28" s="6">
        <v>163.69999999999999</v>
      </c>
      <c r="G28" s="6">
        <v>154.6</v>
      </c>
      <c r="H28">
        <v>149.19999999999999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0" orientation="landscape" useFirstPageNumber="1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8" sqref="B8"/>
    </sheetView>
  </sheetViews>
  <sheetFormatPr defaultRowHeight="14.4" x14ac:dyDescent="0.3"/>
  <cols>
    <col min="1" max="1" width="5.5546875" customWidth="1"/>
    <col min="2" max="2" width="50.77734375" customWidth="1"/>
    <col min="3" max="3" width="15.109375" customWidth="1"/>
    <col min="4" max="6" width="10.5546875" customWidth="1"/>
    <col min="7" max="7" width="11.109375" bestFit="1" customWidth="1"/>
    <col min="8" max="8" width="10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31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387424</v>
      </c>
      <c r="E7" s="58">
        <v>401850</v>
      </c>
      <c r="F7" s="58">
        <v>434540</v>
      </c>
      <c r="G7" s="58">
        <v>469920</v>
      </c>
      <c r="H7" s="58">
        <v>507856</v>
      </c>
    </row>
    <row r="8" spans="1:8" x14ac:dyDescent="0.3">
      <c r="B8" s="3" t="s">
        <v>2</v>
      </c>
      <c r="C8" s="8" t="s">
        <v>3</v>
      </c>
      <c r="D8" s="6">
        <v>111.1</v>
      </c>
      <c r="E8" s="6">
        <v>98.3</v>
      </c>
      <c r="F8" s="6">
        <v>103.7</v>
      </c>
      <c r="G8" s="6">
        <v>103.5</v>
      </c>
      <c r="H8" s="6">
        <v>102.7</v>
      </c>
    </row>
    <row r="9" spans="1:8" x14ac:dyDescent="0.3">
      <c r="B9" s="3" t="s">
        <v>4</v>
      </c>
      <c r="C9" s="8" t="s">
        <v>44</v>
      </c>
      <c r="D9" s="10">
        <v>1405.7194999999999</v>
      </c>
      <c r="E9" s="10">
        <v>1696.6708000000001</v>
      </c>
      <c r="F9" s="10">
        <v>1940.7396000000001</v>
      </c>
      <c r="G9" s="10">
        <v>2239.3674000000001</v>
      </c>
      <c r="H9" s="10">
        <v>2599.6278000000002</v>
      </c>
    </row>
    <row r="10" spans="1:8" x14ac:dyDescent="0.3">
      <c r="B10" s="3" t="s">
        <v>2</v>
      </c>
      <c r="C10" s="8" t="s">
        <v>3</v>
      </c>
      <c r="D10" s="10">
        <v>109</v>
      </c>
      <c r="E10" s="10">
        <v>110.9</v>
      </c>
      <c r="F10" s="10">
        <v>109.1</v>
      </c>
      <c r="G10" s="10">
        <v>110.2</v>
      </c>
      <c r="H10" s="10">
        <v>111.2</v>
      </c>
    </row>
    <row r="11" spans="1:8" x14ac:dyDescent="0.3">
      <c r="B11" s="3" t="s">
        <v>5</v>
      </c>
      <c r="C11" s="8" t="s">
        <v>44</v>
      </c>
      <c r="D11" s="70">
        <v>3232023</v>
      </c>
      <c r="E11" s="70">
        <v>1704074</v>
      </c>
      <c r="F11" s="70">
        <v>1794390</v>
      </c>
      <c r="G11" s="70">
        <v>1894875</v>
      </c>
      <c r="H11" s="71">
        <v>2002882</v>
      </c>
    </row>
    <row r="12" spans="1:8" x14ac:dyDescent="0.3">
      <c r="B12" s="3" t="s">
        <v>2</v>
      </c>
      <c r="C12" s="8" t="s">
        <v>3</v>
      </c>
      <c r="D12" s="70" t="s">
        <v>52</v>
      </c>
      <c r="E12" s="70">
        <v>49.7</v>
      </c>
      <c r="F12" s="70">
        <v>100</v>
      </c>
      <c r="G12" s="70">
        <v>100</v>
      </c>
      <c r="H12" s="71">
        <v>100</v>
      </c>
    </row>
    <row r="13" spans="1:8" x14ac:dyDescent="0.3">
      <c r="B13" s="3" t="s">
        <v>6</v>
      </c>
      <c r="C13" s="8" t="s">
        <v>44</v>
      </c>
      <c r="D13" s="31">
        <v>4052859</v>
      </c>
      <c r="E13" s="31">
        <v>2318578</v>
      </c>
      <c r="F13" s="31">
        <v>1602560</v>
      </c>
      <c r="G13" s="53">
        <v>1437390</v>
      </c>
      <c r="H13" s="42">
        <v>974040</v>
      </c>
    </row>
    <row r="14" spans="1:8" x14ac:dyDescent="0.3">
      <c r="B14" s="3" t="s">
        <v>2</v>
      </c>
      <c r="C14" s="8" t="s">
        <v>3</v>
      </c>
      <c r="D14" s="31">
        <v>139</v>
      </c>
      <c r="E14" s="31">
        <v>51</v>
      </c>
      <c r="F14" s="31">
        <v>63.2</v>
      </c>
      <c r="G14" s="53">
        <v>82.7</v>
      </c>
      <c r="H14" s="42">
        <v>62.7</v>
      </c>
    </row>
    <row r="15" spans="1:8" x14ac:dyDescent="0.3">
      <c r="B15" s="3" t="s">
        <v>7</v>
      </c>
      <c r="C15" s="8" t="s">
        <v>44</v>
      </c>
      <c r="D15" s="40">
        <v>791380</v>
      </c>
      <c r="E15" s="40">
        <v>829762</v>
      </c>
      <c r="F15" s="40">
        <v>897562</v>
      </c>
      <c r="G15" s="40">
        <v>971860</v>
      </c>
      <c r="H15" s="40">
        <v>1044630</v>
      </c>
    </row>
    <row r="16" spans="1:8" x14ac:dyDescent="0.3">
      <c r="B16" s="3" t="s">
        <v>2</v>
      </c>
      <c r="C16" s="8" t="s">
        <v>3</v>
      </c>
      <c r="D16" s="40">
        <v>102.15070550192169</v>
      </c>
      <c r="E16" s="40">
        <v>90.00000759253922</v>
      </c>
      <c r="F16" s="40">
        <v>101.00001653922787</v>
      </c>
      <c r="G16" s="40">
        <v>101.09967960495605</v>
      </c>
      <c r="H16" s="40">
        <v>101.49924833832549</v>
      </c>
    </row>
    <row r="17" spans="2:8" x14ac:dyDescent="0.3">
      <c r="B17" s="3" t="s">
        <v>8</v>
      </c>
      <c r="C17" s="8" t="s">
        <v>44</v>
      </c>
      <c r="D17" s="40">
        <v>44520</v>
      </c>
      <c r="E17" s="40">
        <v>48187</v>
      </c>
      <c r="F17" s="40">
        <v>52914</v>
      </c>
      <c r="G17" s="40">
        <v>56980</v>
      </c>
      <c r="H17" s="40">
        <v>61015</v>
      </c>
    </row>
    <row r="18" spans="2:8" x14ac:dyDescent="0.3">
      <c r="B18" s="3" t="s">
        <v>2</v>
      </c>
      <c r="C18" s="8" t="s">
        <v>3</v>
      </c>
      <c r="D18" s="40">
        <v>99.999640612252946</v>
      </c>
      <c r="E18" s="40">
        <v>99.299768375413166</v>
      </c>
      <c r="F18" s="40">
        <v>101.30046098850596</v>
      </c>
      <c r="G18" s="40">
        <v>101.30213241877668</v>
      </c>
      <c r="H18" s="40">
        <v>101.49898775491192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78.518000000000001</v>
      </c>
      <c r="E20" s="6">
        <v>79.22999999999999</v>
      </c>
      <c r="F20" s="6">
        <v>81.60499999999999</v>
      </c>
      <c r="G20" s="6">
        <v>83.86999999999999</v>
      </c>
      <c r="H20" s="6">
        <v>86.024999999999991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20">
        <v>696873</v>
      </c>
      <c r="E22" s="20">
        <v>709916</v>
      </c>
      <c r="F22" s="20">
        <v>738305</v>
      </c>
      <c r="G22" s="29">
        <v>782601</v>
      </c>
      <c r="H22" s="28">
        <v>829554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21">
        <v>13.54</v>
      </c>
      <c r="E24" s="21">
        <v>13.46</v>
      </c>
      <c r="F24" s="21">
        <v>13.46</v>
      </c>
      <c r="G24" s="21">
        <v>13.46</v>
      </c>
      <c r="H24" s="36">
        <v>13.46</v>
      </c>
    </row>
    <row r="25" spans="2:8" x14ac:dyDescent="0.3">
      <c r="B25" s="15" t="s">
        <v>15</v>
      </c>
      <c r="C25" s="16" t="s">
        <v>46</v>
      </c>
      <c r="D25" s="21">
        <v>2.3069999999999999</v>
      </c>
      <c r="E25" s="21">
        <v>2.23</v>
      </c>
      <c r="F25" s="21">
        <v>2.23</v>
      </c>
      <c r="G25" s="21">
        <v>2.23</v>
      </c>
      <c r="H25" s="36">
        <v>2.23</v>
      </c>
    </row>
    <row r="26" spans="2:8" x14ac:dyDescent="0.3">
      <c r="B26" s="15" t="s">
        <v>47</v>
      </c>
      <c r="C26" s="16" t="s">
        <v>46</v>
      </c>
      <c r="D26" s="21">
        <v>2.4239999999999999</v>
      </c>
      <c r="E26" s="21">
        <v>2.38</v>
      </c>
      <c r="F26" s="21">
        <v>2.38</v>
      </c>
      <c r="G26" s="21">
        <v>2.38</v>
      </c>
      <c r="H26" s="36">
        <v>2.38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1391</v>
      </c>
      <c r="E28" s="6">
        <v>1460</v>
      </c>
      <c r="F28" s="6">
        <v>1530</v>
      </c>
      <c r="G28" s="6">
        <v>1600</v>
      </c>
      <c r="H28" s="6">
        <v>1680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1" orientation="landscape" useFirstPageNumber="1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77734375" customWidth="1"/>
    <col min="3" max="3" width="14" customWidth="1"/>
    <col min="4" max="4" width="10.5546875" customWidth="1"/>
    <col min="5" max="5" width="11" customWidth="1"/>
    <col min="6" max="6" width="11.44140625" customWidth="1"/>
    <col min="7" max="7" width="10.44140625" bestFit="1" customWidth="1"/>
    <col min="8" max="8" width="13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32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428520</v>
      </c>
      <c r="E7" s="58">
        <v>602742</v>
      </c>
      <c r="F7" s="58">
        <v>654278</v>
      </c>
      <c r="G7" s="58">
        <v>710159</v>
      </c>
      <c r="H7" s="58">
        <v>773660</v>
      </c>
    </row>
    <row r="8" spans="1:8" x14ac:dyDescent="0.3">
      <c r="B8" s="3" t="s">
        <v>2</v>
      </c>
      <c r="C8" s="8" t="s">
        <v>3</v>
      </c>
      <c r="D8" s="6">
        <v>111</v>
      </c>
      <c r="E8" s="6">
        <v>126</v>
      </c>
      <c r="F8" s="6">
        <v>102</v>
      </c>
      <c r="G8" s="6">
        <v>103</v>
      </c>
      <c r="H8" s="3">
        <v>104</v>
      </c>
    </row>
    <row r="9" spans="1:8" x14ac:dyDescent="0.3">
      <c r="B9" s="3" t="s">
        <v>4</v>
      </c>
      <c r="C9" s="8" t="s">
        <v>44</v>
      </c>
      <c r="D9" s="10">
        <v>223.4605</v>
      </c>
      <c r="E9" s="10">
        <v>254.54730000000001</v>
      </c>
      <c r="F9" s="10">
        <v>279.28579999999999</v>
      </c>
      <c r="G9" s="10">
        <v>309.09059999999999</v>
      </c>
      <c r="H9" s="6">
        <v>344.13580000000002</v>
      </c>
    </row>
    <row r="10" spans="1:8" x14ac:dyDescent="0.3">
      <c r="B10" s="3" t="s">
        <v>2</v>
      </c>
      <c r="C10" s="8" t="s">
        <v>3</v>
      </c>
      <c r="D10" s="10">
        <v>91.5</v>
      </c>
      <c r="E10" s="10">
        <v>104.7</v>
      </c>
      <c r="F10" s="10">
        <v>104.7</v>
      </c>
      <c r="G10" s="10">
        <v>105.7</v>
      </c>
      <c r="H10" s="3">
        <v>106.6</v>
      </c>
    </row>
    <row r="11" spans="1:8" x14ac:dyDescent="0.3">
      <c r="B11" s="3" t="s">
        <v>5</v>
      </c>
      <c r="C11" s="8" t="s">
        <v>44</v>
      </c>
      <c r="D11" s="32">
        <v>58313</v>
      </c>
      <c r="E11" s="32">
        <v>65158</v>
      </c>
      <c r="F11" s="3">
        <v>69960</v>
      </c>
      <c r="G11" s="3">
        <v>75515</v>
      </c>
      <c r="H11" s="3">
        <v>81758</v>
      </c>
    </row>
    <row r="12" spans="1:8" x14ac:dyDescent="0.3">
      <c r="B12" s="3" t="s">
        <v>2</v>
      </c>
      <c r="C12" s="8" t="s">
        <v>3</v>
      </c>
      <c r="D12" s="31">
        <v>89.5</v>
      </c>
      <c r="E12" s="31">
        <v>105.4</v>
      </c>
      <c r="F12" s="31">
        <v>102</v>
      </c>
      <c r="G12" s="31">
        <v>102.2</v>
      </c>
      <c r="H12" s="31">
        <v>102.4</v>
      </c>
    </row>
    <row r="13" spans="1:8" x14ac:dyDescent="0.3">
      <c r="B13" s="3" t="s">
        <v>6</v>
      </c>
      <c r="C13" s="8" t="s">
        <v>44</v>
      </c>
      <c r="D13" s="31">
        <v>275035</v>
      </c>
      <c r="E13" s="31">
        <v>285001</v>
      </c>
      <c r="F13" s="31">
        <v>360476</v>
      </c>
      <c r="G13" s="31">
        <v>356571</v>
      </c>
      <c r="H13" s="31">
        <v>313761</v>
      </c>
    </row>
    <row r="14" spans="1:8" x14ac:dyDescent="0.3">
      <c r="B14" s="3" t="s">
        <v>2</v>
      </c>
      <c r="C14" s="8" t="s">
        <v>3</v>
      </c>
      <c r="D14" s="31">
        <v>106.2</v>
      </c>
      <c r="E14" s="31">
        <v>92.4</v>
      </c>
      <c r="F14" s="31">
        <v>115.6</v>
      </c>
      <c r="G14" s="31">
        <v>91.2</v>
      </c>
      <c r="H14" s="31">
        <v>81.5</v>
      </c>
    </row>
    <row r="15" spans="1:8" x14ac:dyDescent="0.3">
      <c r="B15" s="3" t="s">
        <v>7</v>
      </c>
      <c r="C15" s="8" t="s">
        <v>44</v>
      </c>
      <c r="D15" s="43">
        <v>658326</v>
      </c>
      <c r="E15" s="43">
        <v>687000</v>
      </c>
      <c r="F15" s="43">
        <v>735777</v>
      </c>
      <c r="G15" s="43">
        <v>788015</v>
      </c>
      <c r="H15" s="43">
        <v>835342</v>
      </c>
    </row>
    <row r="16" spans="1:8" x14ac:dyDescent="0.3">
      <c r="B16" s="3" t="s">
        <v>2</v>
      </c>
      <c r="C16" s="8" t="s">
        <v>3</v>
      </c>
      <c r="D16" s="43">
        <v>99.383861183395126</v>
      </c>
      <c r="E16" s="43">
        <v>89.575616156045882</v>
      </c>
      <c r="F16" s="43">
        <v>100.00000000000003</v>
      </c>
      <c r="G16" s="43">
        <v>99.999725005990882</v>
      </c>
      <c r="H16" s="43">
        <v>100.09995292015725</v>
      </c>
    </row>
    <row r="17" spans="2:8" x14ac:dyDescent="0.3">
      <c r="B17" s="3" t="s">
        <v>8</v>
      </c>
      <c r="C17" s="8" t="s">
        <v>44</v>
      </c>
      <c r="D17" s="43">
        <v>58234</v>
      </c>
      <c r="E17" s="43">
        <v>62650</v>
      </c>
      <c r="F17" s="43">
        <v>68000</v>
      </c>
      <c r="G17" s="43">
        <v>72962</v>
      </c>
      <c r="H17" s="43">
        <v>77745</v>
      </c>
    </row>
    <row r="18" spans="2:8" x14ac:dyDescent="0.3">
      <c r="B18" s="3" t="s">
        <v>2</v>
      </c>
      <c r="C18" s="8" t="s">
        <v>3</v>
      </c>
      <c r="D18" s="43">
        <v>99.46673232876158</v>
      </c>
      <c r="E18" s="43">
        <v>98.700182402348247</v>
      </c>
      <c r="F18" s="43">
        <v>100.12869482246299</v>
      </c>
      <c r="G18" s="43">
        <v>100.93796690830612</v>
      </c>
      <c r="H18" s="43">
        <v>101.00044287157985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25.425999999999998</v>
      </c>
      <c r="E20" s="6">
        <v>18.084</v>
      </c>
      <c r="F20" s="6">
        <v>20.062000000000001</v>
      </c>
      <c r="G20" s="6">
        <v>21.414000000000001</v>
      </c>
      <c r="H20" s="6">
        <v>22.844000000000001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15" t="s">
        <v>12</v>
      </c>
      <c r="C22" s="16" t="s">
        <v>49</v>
      </c>
      <c r="D22" s="10">
        <v>381331</v>
      </c>
      <c r="E22" s="10">
        <v>398232</v>
      </c>
      <c r="F22" s="10">
        <v>415444</v>
      </c>
      <c r="G22" s="10">
        <v>444530</v>
      </c>
      <c r="H22" s="28">
        <v>475652</v>
      </c>
    </row>
    <row r="23" spans="2:8" x14ac:dyDescent="0.3">
      <c r="B23" s="76" t="s">
        <v>13</v>
      </c>
      <c r="C23" s="76"/>
      <c r="D23" s="76"/>
      <c r="E23" s="76"/>
      <c r="F23" s="76"/>
    </row>
    <row r="24" spans="2:8" x14ac:dyDescent="0.3">
      <c r="B24" s="15" t="s">
        <v>14</v>
      </c>
      <c r="C24" s="16" t="s">
        <v>46</v>
      </c>
      <c r="D24" s="13">
        <v>7.3789999999999996</v>
      </c>
      <c r="E24" s="13">
        <v>7.18</v>
      </c>
      <c r="F24" s="13">
        <v>6.98</v>
      </c>
      <c r="G24" s="13">
        <v>6.78</v>
      </c>
      <c r="H24" s="36">
        <v>6.58</v>
      </c>
    </row>
    <row r="25" spans="2:8" x14ac:dyDescent="0.3">
      <c r="B25" s="15" t="s">
        <v>15</v>
      </c>
      <c r="C25" s="16" t="s">
        <v>46</v>
      </c>
      <c r="D25" s="13">
        <v>1.1459999999999999</v>
      </c>
      <c r="E25" s="13">
        <v>1.1160000000000001</v>
      </c>
      <c r="F25" s="13">
        <v>1.0860000000000001</v>
      </c>
      <c r="G25" s="13">
        <v>1.0900000000000001</v>
      </c>
      <c r="H25" s="36">
        <v>1.0900000000000001</v>
      </c>
    </row>
    <row r="26" spans="2:8" x14ac:dyDescent="0.3">
      <c r="B26" s="15" t="s">
        <v>47</v>
      </c>
      <c r="C26" s="16" t="s">
        <v>46</v>
      </c>
      <c r="D26" s="13">
        <v>2.0299999999999998</v>
      </c>
      <c r="E26" s="13">
        <v>2</v>
      </c>
      <c r="F26" s="13">
        <v>1.95</v>
      </c>
      <c r="G26" s="13">
        <v>1.95</v>
      </c>
      <c r="H26" s="36">
        <v>1.95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118.872</v>
      </c>
      <c r="E28" s="6">
        <v>162.5</v>
      </c>
      <c r="F28" s="6">
        <v>175.3</v>
      </c>
      <c r="G28" s="6">
        <v>179.3</v>
      </c>
      <c r="H28" s="6">
        <v>187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2" orientation="landscape" useFirstPageNumber="1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J15" sqref="J15"/>
    </sheetView>
  </sheetViews>
  <sheetFormatPr defaultRowHeight="14.4" x14ac:dyDescent="0.3"/>
  <cols>
    <col min="1" max="1" width="5.5546875" customWidth="1"/>
    <col min="2" max="2" width="52" customWidth="1"/>
    <col min="3" max="3" width="14.5546875" customWidth="1"/>
    <col min="4" max="4" width="11" customWidth="1"/>
    <col min="5" max="6" width="11.44140625" customWidth="1"/>
    <col min="7" max="7" width="11.44140625" bestFit="1" customWidth="1"/>
    <col min="8" max="8" width="10.55468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33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2580086</v>
      </c>
      <c r="E7" s="58">
        <v>2406707</v>
      </c>
      <c r="F7" s="58">
        <v>2558066</v>
      </c>
      <c r="G7" s="58">
        <v>2662127</v>
      </c>
      <c r="H7" s="58">
        <v>2768113</v>
      </c>
    </row>
    <row r="8" spans="1:8" x14ac:dyDescent="0.3">
      <c r="B8" s="3" t="s">
        <v>2</v>
      </c>
      <c r="C8" s="8" t="s">
        <v>3</v>
      </c>
      <c r="D8" s="6">
        <v>107</v>
      </c>
      <c r="E8" s="6">
        <v>83</v>
      </c>
      <c r="F8" s="6">
        <v>100</v>
      </c>
      <c r="G8" s="6">
        <v>100</v>
      </c>
      <c r="H8" s="6">
        <v>100</v>
      </c>
    </row>
    <row r="9" spans="1:8" x14ac:dyDescent="0.3">
      <c r="B9" s="3" t="s">
        <v>4</v>
      </c>
      <c r="C9" s="8" t="s">
        <v>44</v>
      </c>
      <c r="D9" s="10">
        <v>1133.7981</v>
      </c>
      <c r="E9" s="10">
        <v>1283.0835</v>
      </c>
      <c r="F9" s="10">
        <v>1408.7982</v>
      </c>
      <c r="G9" s="10">
        <v>1557.0350000000001</v>
      </c>
      <c r="H9" s="10">
        <v>1727.9093</v>
      </c>
    </row>
    <row r="10" spans="1:8" x14ac:dyDescent="0.3">
      <c r="B10" s="3" t="s">
        <v>2</v>
      </c>
      <c r="C10" s="8" t="s">
        <v>3</v>
      </c>
      <c r="D10" s="10">
        <v>97.9</v>
      </c>
      <c r="E10" s="10">
        <v>104</v>
      </c>
      <c r="F10" s="10">
        <v>104.8</v>
      </c>
      <c r="G10" s="10">
        <v>105.6</v>
      </c>
      <c r="H10" s="10">
        <v>106.3</v>
      </c>
    </row>
    <row r="11" spans="1:8" x14ac:dyDescent="0.3">
      <c r="B11" s="3" t="s">
        <v>5</v>
      </c>
      <c r="C11" s="8" t="s">
        <v>44</v>
      </c>
      <c r="D11" s="32">
        <v>24493</v>
      </c>
      <c r="E11" s="32">
        <v>25000</v>
      </c>
      <c r="F11" s="32">
        <v>27000</v>
      </c>
      <c r="G11" s="32">
        <v>27000</v>
      </c>
      <c r="H11" s="69">
        <v>27000</v>
      </c>
    </row>
    <row r="12" spans="1:8" x14ac:dyDescent="0.3">
      <c r="B12" s="3" t="s">
        <v>2</v>
      </c>
      <c r="C12" s="8" t="s">
        <v>3</v>
      </c>
      <c r="D12" s="31">
        <v>86</v>
      </c>
      <c r="E12" s="31">
        <v>102.1</v>
      </c>
      <c r="F12" s="31">
        <v>108</v>
      </c>
      <c r="G12" s="31">
        <v>100</v>
      </c>
      <c r="H12" s="42">
        <v>100</v>
      </c>
    </row>
    <row r="13" spans="1:8" x14ac:dyDescent="0.3">
      <c r="B13" s="3" t="s">
        <v>6</v>
      </c>
      <c r="C13" s="8" t="s">
        <v>44</v>
      </c>
      <c r="D13" s="31">
        <v>943754</v>
      </c>
      <c r="E13" s="31">
        <v>710730</v>
      </c>
      <c r="F13" s="31">
        <v>287759</v>
      </c>
      <c r="G13" s="31">
        <v>278441</v>
      </c>
      <c r="H13" s="42">
        <v>275964</v>
      </c>
    </row>
    <row r="14" spans="1:8" x14ac:dyDescent="0.3">
      <c r="B14" s="3" t="s">
        <v>2</v>
      </c>
      <c r="C14" s="8" t="s">
        <v>3</v>
      </c>
      <c r="D14" s="31">
        <v>64</v>
      </c>
      <c r="E14" s="31">
        <v>67</v>
      </c>
      <c r="F14" s="31">
        <v>37</v>
      </c>
      <c r="G14" s="31">
        <v>89</v>
      </c>
      <c r="H14" s="42">
        <v>92</v>
      </c>
    </row>
    <row r="15" spans="1:8" x14ac:dyDescent="0.3">
      <c r="B15" s="3" t="s">
        <v>7</v>
      </c>
      <c r="C15" s="8" t="s">
        <v>44</v>
      </c>
      <c r="D15" s="41">
        <v>2149441</v>
      </c>
      <c r="E15" s="41">
        <v>2484457</v>
      </c>
      <c r="F15" s="41">
        <v>2714403</v>
      </c>
      <c r="G15" s="41">
        <v>2987126</v>
      </c>
      <c r="H15" s="41">
        <v>3258646</v>
      </c>
    </row>
    <row r="16" spans="1:8" x14ac:dyDescent="0.3">
      <c r="B16" s="3" t="s">
        <v>2</v>
      </c>
      <c r="C16" s="8" t="s">
        <v>3</v>
      </c>
      <c r="D16" s="29">
        <v>96.794406274902911</v>
      </c>
      <c r="E16" s="29">
        <v>99.21561540325267</v>
      </c>
      <c r="F16" s="29">
        <v>102.01249539167124</v>
      </c>
      <c r="G16" s="29">
        <v>102.75187238701544</v>
      </c>
      <c r="H16" s="29">
        <v>103.0119674083891</v>
      </c>
    </row>
    <row r="17" spans="2:8" x14ac:dyDescent="0.3">
      <c r="B17" s="3" t="s">
        <v>8</v>
      </c>
      <c r="C17" s="8" t="s">
        <v>44</v>
      </c>
      <c r="D17" s="41">
        <v>383380</v>
      </c>
      <c r="E17" s="41">
        <v>418778</v>
      </c>
      <c r="F17" s="41">
        <v>454955</v>
      </c>
      <c r="G17" s="41">
        <v>485554</v>
      </c>
      <c r="H17" s="41">
        <v>516094</v>
      </c>
    </row>
    <row r="18" spans="2:8" x14ac:dyDescent="0.3">
      <c r="B18" s="3" t="s">
        <v>2</v>
      </c>
      <c r="C18" s="8" t="s">
        <v>3</v>
      </c>
      <c r="D18" s="29">
        <v>101.8</v>
      </c>
      <c r="E18" s="29">
        <v>100.2</v>
      </c>
      <c r="F18" s="29">
        <v>100.2</v>
      </c>
      <c r="G18" s="29">
        <v>100.4</v>
      </c>
      <c r="H18" s="29">
        <v>100.7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34.509</v>
      </c>
      <c r="E20" s="6">
        <v>59.401000000000003</v>
      </c>
      <c r="F20" s="6">
        <v>78.19</v>
      </c>
      <c r="G20" s="6">
        <v>87.45</v>
      </c>
      <c r="H20">
        <v>102.69999999999999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17">
        <v>1463277</v>
      </c>
      <c r="E22" s="17">
        <v>1479905</v>
      </c>
      <c r="F22" s="17">
        <v>1539099</v>
      </c>
      <c r="G22" s="17">
        <v>1631450</v>
      </c>
      <c r="H22">
        <v>1721181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4">
        <v>24.029</v>
      </c>
      <c r="E24" s="24">
        <v>23.9</v>
      </c>
      <c r="F24" s="24">
        <v>23.8</v>
      </c>
      <c r="G24" s="24">
        <v>23.75</v>
      </c>
      <c r="H24" s="37">
        <v>23.7</v>
      </c>
    </row>
    <row r="25" spans="2:8" x14ac:dyDescent="0.3">
      <c r="B25" s="3" t="s">
        <v>15</v>
      </c>
      <c r="C25" s="8" t="s">
        <v>46</v>
      </c>
      <c r="D25" s="24">
        <v>4.4029999999999996</v>
      </c>
      <c r="E25" s="24">
        <v>4.4189999999999996</v>
      </c>
      <c r="F25" s="24">
        <v>4.4450000000000003</v>
      </c>
      <c r="G25" s="24">
        <v>4.5369999999999999</v>
      </c>
      <c r="H25" s="37">
        <v>4.6210000000000004</v>
      </c>
    </row>
    <row r="26" spans="2:8" x14ac:dyDescent="0.3">
      <c r="B26" s="3" t="s">
        <v>47</v>
      </c>
      <c r="C26" s="8" t="s">
        <v>46</v>
      </c>
      <c r="D26" s="24">
        <v>6.7210000000000001</v>
      </c>
      <c r="E26" s="24">
        <v>6.6150000000000002</v>
      </c>
      <c r="F26" s="24">
        <v>6.6150000000000002</v>
      </c>
      <c r="G26" s="24">
        <v>6.6150000000000002</v>
      </c>
      <c r="H26" s="37">
        <v>6.6150000000000002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2162.375</v>
      </c>
      <c r="E28" s="6">
        <v>2092.5349999999999</v>
      </c>
      <c r="F28" s="6">
        <v>2018.92</v>
      </c>
      <c r="G28" s="6">
        <v>1967.24</v>
      </c>
      <c r="H28">
        <v>1908.7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3" orientation="landscape" useFirstPageNumber="1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5546875" customWidth="1"/>
    <col min="3" max="3" width="15.44140625" customWidth="1"/>
    <col min="4" max="5" width="10.5546875" customWidth="1"/>
    <col min="6" max="6" width="10.44140625" customWidth="1"/>
    <col min="7" max="7" width="12.5546875" bestFit="1" customWidth="1"/>
    <col min="8" max="8" width="10.55468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34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756746</v>
      </c>
      <c r="E7" s="58">
        <v>830581</v>
      </c>
      <c r="F7" s="58">
        <v>923957</v>
      </c>
      <c r="G7" s="58">
        <v>1019824</v>
      </c>
      <c r="H7" s="58">
        <v>1122895</v>
      </c>
    </row>
    <row r="8" spans="1:8" x14ac:dyDescent="0.3">
      <c r="B8" s="3" t="s">
        <v>2</v>
      </c>
      <c r="C8" s="8" t="s">
        <v>3</v>
      </c>
      <c r="D8" s="6">
        <v>115</v>
      </c>
      <c r="E8" s="6">
        <v>105</v>
      </c>
      <c r="F8" s="6">
        <v>104.5</v>
      </c>
      <c r="G8" s="6">
        <v>104</v>
      </c>
      <c r="H8" s="6">
        <v>104</v>
      </c>
    </row>
    <row r="9" spans="1:8" x14ac:dyDescent="0.3">
      <c r="B9" s="3" t="s">
        <v>4</v>
      </c>
      <c r="C9" s="8" t="s">
        <v>44</v>
      </c>
      <c r="D9" s="10">
        <v>733.17610000000002</v>
      </c>
      <c r="E9" s="10">
        <v>835.37009999999998</v>
      </c>
      <c r="F9" s="10">
        <v>920.38099999999997</v>
      </c>
      <c r="G9" s="10">
        <v>1019.0817</v>
      </c>
      <c r="H9" s="10">
        <v>1130.2783999999999</v>
      </c>
    </row>
    <row r="10" spans="1:8" x14ac:dyDescent="0.3">
      <c r="B10" s="3" t="s">
        <v>2</v>
      </c>
      <c r="C10" s="8" t="s">
        <v>3</v>
      </c>
      <c r="D10" s="10">
        <v>93.8</v>
      </c>
      <c r="E10" s="10">
        <v>104.7</v>
      </c>
      <c r="F10" s="10">
        <v>105.1</v>
      </c>
      <c r="G10" s="10">
        <v>105.8</v>
      </c>
      <c r="H10" s="10">
        <v>106.2</v>
      </c>
    </row>
    <row r="11" spans="1:8" x14ac:dyDescent="0.3">
      <c r="B11" s="3" t="s">
        <v>5</v>
      </c>
      <c r="C11" s="8" t="s">
        <v>44</v>
      </c>
      <c r="D11" s="32">
        <v>65718</v>
      </c>
      <c r="E11" s="32">
        <v>73144</v>
      </c>
      <c r="F11" s="3">
        <v>78946</v>
      </c>
      <c r="G11" s="30">
        <v>85868</v>
      </c>
      <c r="H11">
        <v>93939</v>
      </c>
    </row>
    <row r="12" spans="1:8" x14ac:dyDescent="0.3">
      <c r="B12" s="3" t="s">
        <v>2</v>
      </c>
      <c r="C12" s="8" t="s">
        <v>3</v>
      </c>
      <c r="D12" s="31">
        <v>195.4</v>
      </c>
      <c r="E12" s="31">
        <v>105</v>
      </c>
      <c r="F12" s="31">
        <v>102.5</v>
      </c>
      <c r="G12" s="53">
        <v>103</v>
      </c>
      <c r="H12" s="42">
        <v>103.5</v>
      </c>
    </row>
    <row r="13" spans="1:8" x14ac:dyDescent="0.3">
      <c r="B13" s="3" t="s">
        <v>6</v>
      </c>
      <c r="C13" s="8" t="s">
        <v>44</v>
      </c>
      <c r="D13" s="31">
        <v>879816</v>
      </c>
      <c r="E13" s="31">
        <v>715488</v>
      </c>
      <c r="F13" s="31">
        <v>611538</v>
      </c>
      <c r="G13" s="53">
        <v>548700</v>
      </c>
      <c r="H13" s="42">
        <v>678000</v>
      </c>
    </row>
    <row r="14" spans="1:8" x14ac:dyDescent="0.3">
      <c r="B14" s="3" t="s">
        <v>2</v>
      </c>
      <c r="C14" s="8" t="s">
        <v>3</v>
      </c>
      <c r="D14" s="31">
        <v>164.4</v>
      </c>
      <c r="E14" s="31">
        <v>72.5</v>
      </c>
      <c r="F14" s="31">
        <v>78.2</v>
      </c>
      <c r="G14" s="53">
        <v>82.7</v>
      </c>
      <c r="H14" s="42">
        <v>114.4</v>
      </c>
    </row>
    <row r="15" spans="1:8" x14ac:dyDescent="0.3">
      <c r="B15" s="3" t="s">
        <v>7</v>
      </c>
      <c r="C15" s="8" t="s">
        <v>44</v>
      </c>
      <c r="D15" s="40">
        <v>1331039</v>
      </c>
      <c r="E15" s="40">
        <v>1399511</v>
      </c>
      <c r="F15" s="40">
        <v>1528850</v>
      </c>
      <c r="G15" s="40">
        <v>1683245</v>
      </c>
      <c r="H15" s="40">
        <v>1836050</v>
      </c>
    </row>
    <row r="16" spans="1:8" x14ac:dyDescent="0.3">
      <c r="B16" s="3" t="s">
        <v>2</v>
      </c>
      <c r="C16" s="8" t="s">
        <v>3</v>
      </c>
      <c r="D16" s="40">
        <v>103.90896337461417</v>
      </c>
      <c r="E16" s="40">
        <v>90.25257679963957</v>
      </c>
      <c r="F16" s="40">
        <v>101.99974603507653</v>
      </c>
      <c r="G16" s="40">
        <v>102.79996923167782</v>
      </c>
      <c r="H16" s="40">
        <v>103.00094534733823</v>
      </c>
    </row>
    <row r="17" spans="2:8" x14ac:dyDescent="0.3">
      <c r="B17" s="3" t="s">
        <v>8</v>
      </c>
      <c r="C17" s="8" t="s">
        <v>44</v>
      </c>
      <c r="D17" s="40">
        <v>245786</v>
      </c>
      <c r="E17" s="40">
        <v>270050</v>
      </c>
      <c r="F17" s="40">
        <v>295954</v>
      </c>
      <c r="G17" s="40">
        <v>316172</v>
      </c>
      <c r="H17" s="40">
        <v>339080</v>
      </c>
    </row>
    <row r="18" spans="2:8" x14ac:dyDescent="0.3">
      <c r="B18" s="3" t="s">
        <v>2</v>
      </c>
      <c r="C18" s="8" t="s">
        <v>3</v>
      </c>
      <c r="D18" s="40">
        <v>107.20186327276535</v>
      </c>
      <c r="E18" s="40">
        <v>100.80000226944645</v>
      </c>
      <c r="F18" s="40">
        <v>101.09990564819553</v>
      </c>
      <c r="G18" s="40">
        <v>100.49996900499735</v>
      </c>
      <c r="H18" s="40">
        <v>101.65442974137362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40.9</v>
      </c>
      <c r="E20" s="6">
        <v>32.1</v>
      </c>
      <c r="F20" s="6">
        <v>35.5</v>
      </c>
      <c r="G20" s="6">
        <v>38.700000000000003</v>
      </c>
      <c r="H20">
        <v>40.9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20">
        <v>957234</v>
      </c>
      <c r="E22" s="20">
        <v>978789</v>
      </c>
      <c r="F22" s="20">
        <v>1026837</v>
      </c>
      <c r="G22" s="29">
        <v>1078187</v>
      </c>
      <c r="H22" s="28">
        <v>1132092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1">
        <v>15.132</v>
      </c>
      <c r="E24" s="21">
        <v>15.11</v>
      </c>
      <c r="F24" s="21">
        <v>15.11</v>
      </c>
      <c r="G24" s="21">
        <v>15.11</v>
      </c>
      <c r="H24" s="36">
        <v>15.11</v>
      </c>
    </row>
    <row r="25" spans="2:8" x14ac:dyDescent="0.3">
      <c r="B25" s="3" t="s">
        <v>15</v>
      </c>
      <c r="C25" s="8" t="s">
        <v>46</v>
      </c>
      <c r="D25" s="21">
        <v>2.5470000000000002</v>
      </c>
      <c r="E25" s="21">
        <v>2.5499999999999998</v>
      </c>
      <c r="F25" s="21">
        <v>2.54</v>
      </c>
      <c r="G25" s="21">
        <v>2.5449999999999999</v>
      </c>
      <c r="H25" s="36">
        <v>2.5449999999999999</v>
      </c>
    </row>
    <row r="26" spans="2:8" x14ac:dyDescent="0.3">
      <c r="B26" s="3" t="s">
        <v>47</v>
      </c>
      <c r="C26" s="8" t="s">
        <v>46</v>
      </c>
      <c r="D26" s="21">
        <v>3.661</v>
      </c>
      <c r="E26" s="21">
        <v>3.67</v>
      </c>
      <c r="F26" s="21">
        <v>3.67</v>
      </c>
      <c r="G26" s="21">
        <v>3.67</v>
      </c>
      <c r="H26" s="36">
        <v>3.67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153.108</v>
      </c>
      <c r="E28" s="6">
        <v>154.30000000000001</v>
      </c>
      <c r="F28" s="6">
        <v>155.6</v>
      </c>
      <c r="G28" s="6">
        <v>155.9</v>
      </c>
      <c r="H28">
        <v>156.5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4" orientation="landscape" useFirstPageNumber="1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" customWidth="1"/>
    <col min="3" max="3" width="13" customWidth="1"/>
    <col min="4" max="6" width="11.44140625" customWidth="1"/>
    <col min="7" max="7" width="10.44140625" bestFit="1" customWidth="1"/>
    <col min="8" max="8" width="10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35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58691</v>
      </c>
      <c r="E7" s="58">
        <v>62263</v>
      </c>
      <c r="F7" s="58">
        <v>66175</v>
      </c>
      <c r="G7" s="58">
        <v>70115</v>
      </c>
      <c r="H7" s="58">
        <v>74086</v>
      </c>
    </row>
    <row r="8" spans="1:8" x14ac:dyDescent="0.3">
      <c r="B8" s="3" t="s">
        <v>2</v>
      </c>
      <c r="C8" s="8" t="s">
        <v>3</v>
      </c>
      <c r="D8" s="6">
        <v>110</v>
      </c>
      <c r="E8" s="6">
        <v>101.3</v>
      </c>
      <c r="F8" s="6">
        <v>101.3</v>
      </c>
      <c r="G8" s="6">
        <v>101.2</v>
      </c>
      <c r="H8" s="6">
        <v>101</v>
      </c>
    </row>
    <row r="9" spans="1:8" x14ac:dyDescent="0.3">
      <c r="B9" s="3" t="s">
        <v>4</v>
      </c>
      <c r="C9" s="8" t="s">
        <v>44</v>
      </c>
      <c r="D9" s="10">
        <v>408.99919999999997</v>
      </c>
      <c r="E9" s="10">
        <v>460.93470000000002</v>
      </c>
      <c r="F9" s="10">
        <v>501.83519999999999</v>
      </c>
      <c r="G9" s="10">
        <v>549.96169999999995</v>
      </c>
      <c r="H9" s="10">
        <v>604.86710000000005</v>
      </c>
    </row>
    <row r="10" spans="1:8" x14ac:dyDescent="0.3">
      <c r="B10" s="3" t="s">
        <v>2</v>
      </c>
      <c r="C10" s="8" t="s">
        <v>3</v>
      </c>
      <c r="D10" s="10">
        <v>100</v>
      </c>
      <c r="E10" s="10">
        <v>103.6</v>
      </c>
      <c r="F10" s="10">
        <v>103.9</v>
      </c>
      <c r="G10" s="10">
        <v>104.7</v>
      </c>
      <c r="H10" s="10">
        <v>105.3</v>
      </c>
    </row>
    <row r="11" spans="1:8" x14ac:dyDescent="0.3">
      <c r="B11" s="3" t="s">
        <v>5</v>
      </c>
      <c r="C11" s="8" t="s">
        <v>44</v>
      </c>
      <c r="D11" s="31">
        <v>49624</v>
      </c>
      <c r="E11" s="31">
        <v>52601</v>
      </c>
      <c r="F11" s="31">
        <v>55389</v>
      </c>
      <c r="G11" s="53">
        <v>58491</v>
      </c>
      <c r="H11" s="42">
        <v>61825</v>
      </c>
    </row>
    <row r="12" spans="1:8" x14ac:dyDescent="0.3">
      <c r="B12" s="3" t="s">
        <v>2</v>
      </c>
      <c r="C12" s="8" t="s">
        <v>3</v>
      </c>
      <c r="D12" s="31">
        <v>120.6</v>
      </c>
      <c r="E12" s="31">
        <v>100</v>
      </c>
      <c r="F12" s="31">
        <v>100</v>
      </c>
      <c r="G12" s="53">
        <v>100</v>
      </c>
      <c r="H12" s="42">
        <v>100</v>
      </c>
    </row>
    <row r="13" spans="1:8" x14ac:dyDescent="0.3">
      <c r="B13" s="3" t="s">
        <v>6</v>
      </c>
      <c r="C13" s="8" t="s">
        <v>44</v>
      </c>
      <c r="D13" s="31">
        <v>120409</v>
      </c>
      <c r="E13" s="31">
        <v>118586</v>
      </c>
      <c r="F13" s="31">
        <v>111009</v>
      </c>
      <c r="G13" s="53">
        <v>100500</v>
      </c>
      <c r="H13" s="42">
        <v>102900</v>
      </c>
    </row>
    <row r="14" spans="1:8" x14ac:dyDescent="0.3">
      <c r="B14" s="3" t="s">
        <v>2</v>
      </c>
      <c r="C14" s="8" t="s">
        <v>3</v>
      </c>
      <c r="D14" s="31">
        <v>103.7</v>
      </c>
      <c r="E14" s="31">
        <v>87.8</v>
      </c>
      <c r="F14" s="31">
        <v>85.6</v>
      </c>
      <c r="G14" s="53">
        <v>83.4</v>
      </c>
      <c r="H14" s="42">
        <v>94.8</v>
      </c>
    </row>
    <row r="15" spans="1:8" x14ac:dyDescent="0.3">
      <c r="B15" s="3" t="s">
        <v>7</v>
      </c>
      <c r="C15" s="8" t="s">
        <v>44</v>
      </c>
      <c r="D15" s="40">
        <v>440351</v>
      </c>
      <c r="E15" s="40">
        <v>461708</v>
      </c>
      <c r="F15" s="40">
        <v>499434</v>
      </c>
      <c r="G15" s="40">
        <v>552010</v>
      </c>
      <c r="H15" s="40">
        <v>605039</v>
      </c>
    </row>
    <row r="16" spans="1:8" x14ac:dyDescent="0.3">
      <c r="B16" s="3" t="s">
        <v>2</v>
      </c>
      <c r="C16" s="8" t="s">
        <v>3</v>
      </c>
      <c r="D16" s="40">
        <v>97.511469524445147</v>
      </c>
      <c r="E16" s="40">
        <v>89.999995419182923</v>
      </c>
      <c r="F16" s="40">
        <v>100.99996750586709</v>
      </c>
      <c r="G16" s="40">
        <v>103.19992221858074</v>
      </c>
      <c r="H16" s="40">
        <v>103.50002725895247</v>
      </c>
    </row>
    <row r="17" spans="2:8" x14ac:dyDescent="0.3">
      <c r="B17" s="3" t="s">
        <v>8</v>
      </c>
      <c r="C17" s="8" t="s">
        <v>44</v>
      </c>
      <c r="D17" s="40">
        <v>38916</v>
      </c>
      <c r="E17" s="40">
        <v>42121</v>
      </c>
      <c r="F17" s="40">
        <v>46116</v>
      </c>
      <c r="G17" s="40">
        <v>50296</v>
      </c>
      <c r="H17" s="40">
        <v>54760</v>
      </c>
    </row>
    <row r="18" spans="2:8" x14ac:dyDescent="0.3">
      <c r="B18" s="3" t="s">
        <v>2</v>
      </c>
      <c r="C18" s="8" t="s">
        <v>3</v>
      </c>
      <c r="D18" s="40">
        <v>99.799969226034762</v>
      </c>
      <c r="E18" s="40">
        <v>99.298795523833476</v>
      </c>
      <c r="F18" s="40">
        <v>101.00053518281673</v>
      </c>
      <c r="G18" s="40">
        <v>102.60028149391691</v>
      </c>
      <c r="H18" s="40">
        <v>103.19948558561751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48.38000000000001</v>
      </c>
      <c r="E20" s="6">
        <v>54.26</v>
      </c>
      <c r="F20" s="6">
        <v>60.46</v>
      </c>
      <c r="G20" s="6">
        <v>64.64</v>
      </c>
      <c r="H20" s="6">
        <v>70.039999999999992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20">
        <v>326328</v>
      </c>
      <c r="E22" s="20">
        <v>328960</v>
      </c>
      <c r="F22" s="20">
        <v>349141</v>
      </c>
      <c r="G22" s="29">
        <v>375167</v>
      </c>
      <c r="H22" s="28">
        <v>405183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1">
        <v>7.1020000000000003</v>
      </c>
      <c r="E24" s="21">
        <v>7.05</v>
      </c>
      <c r="F24" s="21">
        <v>7</v>
      </c>
      <c r="G24" s="21">
        <v>6.95</v>
      </c>
      <c r="H24" s="36">
        <v>6.9</v>
      </c>
    </row>
    <row r="25" spans="2:8" x14ac:dyDescent="0.3">
      <c r="B25" s="3" t="s">
        <v>15</v>
      </c>
      <c r="C25" s="8" t="s">
        <v>46</v>
      </c>
      <c r="D25" s="21">
        <v>1.1319999999999999</v>
      </c>
      <c r="E25" s="21">
        <v>1.1299999999999999</v>
      </c>
      <c r="F25" s="21">
        <v>1.125</v>
      </c>
      <c r="G25" s="21">
        <v>1.1200000000000001</v>
      </c>
      <c r="H25" s="36">
        <v>1.115</v>
      </c>
    </row>
    <row r="26" spans="2:8" x14ac:dyDescent="0.3">
      <c r="B26" s="3" t="s">
        <v>47</v>
      </c>
      <c r="C26" s="8" t="s">
        <v>46</v>
      </c>
      <c r="D26" s="21">
        <v>1.4330000000000001</v>
      </c>
      <c r="E26" s="21">
        <v>1.389</v>
      </c>
      <c r="F26" s="21">
        <v>1.4039999999999999</v>
      </c>
      <c r="G26" s="21">
        <v>1.41</v>
      </c>
      <c r="H26" s="36">
        <v>1.41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18.599999999999998</v>
      </c>
      <c r="E28" s="6">
        <v>23</v>
      </c>
      <c r="F28" s="6">
        <v>27</v>
      </c>
      <c r="G28" s="6">
        <v>27</v>
      </c>
      <c r="H28" s="6">
        <v>27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5" orientation="landscape" useFirstPageNumber="1" r:id="rId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6" sqref="B6:F6"/>
    </sheetView>
  </sheetViews>
  <sheetFormatPr defaultRowHeight="14.4" x14ac:dyDescent="0.3"/>
  <cols>
    <col min="1" max="1" width="5.5546875" customWidth="1"/>
    <col min="2" max="2" width="51.109375" customWidth="1"/>
    <col min="3" max="3" width="13.88671875" customWidth="1"/>
    <col min="4" max="4" width="11.44140625" customWidth="1"/>
    <col min="5" max="5" width="11.5546875" customWidth="1"/>
    <col min="6" max="6" width="11.44140625" customWidth="1"/>
    <col min="7" max="7" width="10.5546875" bestFit="1" customWidth="1"/>
    <col min="8" max="8" width="11.886718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36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1652086</v>
      </c>
      <c r="E7" s="58">
        <v>4470782</v>
      </c>
      <c r="F7" s="58">
        <v>4915884</v>
      </c>
      <c r="G7" s="58">
        <v>5138646</v>
      </c>
      <c r="H7" s="58">
        <v>5370958</v>
      </c>
    </row>
    <row r="8" spans="1:8" x14ac:dyDescent="0.3">
      <c r="B8" s="3" t="s">
        <v>2</v>
      </c>
      <c r="C8" s="8" t="s">
        <v>3</v>
      </c>
      <c r="D8" s="6">
        <v>361</v>
      </c>
      <c r="E8" s="6">
        <v>259</v>
      </c>
      <c r="F8" s="6">
        <v>105</v>
      </c>
      <c r="G8" s="10">
        <v>101</v>
      </c>
      <c r="H8" s="10">
        <v>101</v>
      </c>
    </row>
    <row r="9" spans="1:8" x14ac:dyDescent="0.3">
      <c r="B9" s="3" t="s">
        <v>4</v>
      </c>
      <c r="C9" s="8" t="s">
        <v>44</v>
      </c>
      <c r="D9" s="10">
        <v>1398.7976000000001</v>
      </c>
      <c r="E9" s="10">
        <v>1629.0248999999999</v>
      </c>
      <c r="F9" s="10">
        <v>1867.0349000000001</v>
      </c>
      <c r="G9" s="10">
        <v>2156.8512000000001</v>
      </c>
      <c r="H9" s="10">
        <v>2504.2734999999998</v>
      </c>
    </row>
    <row r="10" spans="1:8" x14ac:dyDescent="0.3">
      <c r="B10" s="3" t="s">
        <v>2</v>
      </c>
      <c r="C10" s="8" t="s">
        <v>3</v>
      </c>
      <c r="D10" s="10">
        <v>107.9</v>
      </c>
      <c r="E10" s="10">
        <v>107</v>
      </c>
      <c r="F10" s="10">
        <v>109.4</v>
      </c>
      <c r="G10" s="10">
        <v>110.3</v>
      </c>
      <c r="H10" s="10">
        <v>111.2</v>
      </c>
    </row>
    <row r="11" spans="1:8" x14ac:dyDescent="0.3">
      <c r="B11" s="3" t="s">
        <v>5</v>
      </c>
      <c r="C11" s="8" t="s">
        <v>44</v>
      </c>
      <c r="D11" s="31">
        <v>185800</v>
      </c>
      <c r="E11" s="31">
        <v>20438</v>
      </c>
      <c r="F11" s="31">
        <v>8400</v>
      </c>
      <c r="G11" s="53">
        <v>4100</v>
      </c>
      <c r="H11" s="42">
        <v>3000</v>
      </c>
    </row>
    <row r="12" spans="1:8" x14ac:dyDescent="0.3">
      <c r="B12" s="3" t="s">
        <v>2</v>
      </c>
      <c r="C12" s="8" t="s">
        <v>3</v>
      </c>
      <c r="D12" s="31">
        <v>101.6</v>
      </c>
      <c r="E12" s="31">
        <v>10.4</v>
      </c>
      <c r="F12" s="31">
        <v>39</v>
      </c>
      <c r="G12" s="53">
        <v>46.2</v>
      </c>
      <c r="H12" s="42">
        <v>69.2</v>
      </c>
    </row>
    <row r="13" spans="1:8" x14ac:dyDescent="0.3">
      <c r="B13" s="3" t="s">
        <v>6</v>
      </c>
      <c r="C13" s="8" t="s">
        <v>44</v>
      </c>
      <c r="D13" s="31">
        <v>5350034</v>
      </c>
      <c r="E13" s="31">
        <v>1447013</v>
      </c>
      <c r="F13" s="31">
        <v>4170666</v>
      </c>
      <c r="G13" s="53">
        <v>582531</v>
      </c>
      <c r="H13" s="42">
        <v>589312</v>
      </c>
    </row>
    <row r="14" spans="1:8" x14ac:dyDescent="0.3">
      <c r="B14" s="3" t="s">
        <v>2</v>
      </c>
      <c r="C14" s="8" t="s">
        <v>3</v>
      </c>
      <c r="D14" s="31">
        <v>62.9</v>
      </c>
      <c r="E14" s="31">
        <v>24.1</v>
      </c>
      <c r="F14" s="31">
        <v>263.5</v>
      </c>
      <c r="G14" s="53">
        <v>12.9</v>
      </c>
      <c r="H14" s="42">
        <v>93.7</v>
      </c>
    </row>
    <row r="15" spans="1:8" x14ac:dyDescent="0.3">
      <c r="B15" s="3" t="s">
        <v>7</v>
      </c>
      <c r="C15" s="8" t="s">
        <v>44</v>
      </c>
      <c r="D15" s="40">
        <v>1082430</v>
      </c>
      <c r="E15" s="40">
        <v>1153250</v>
      </c>
      <c r="F15" s="40">
        <v>1259833</v>
      </c>
      <c r="G15" s="40">
        <v>1392460</v>
      </c>
      <c r="H15" s="40">
        <v>1518853</v>
      </c>
    </row>
    <row r="16" spans="1:8" x14ac:dyDescent="0.3">
      <c r="B16" s="3" t="s">
        <v>2</v>
      </c>
      <c r="C16" s="8" t="s">
        <v>3</v>
      </c>
      <c r="D16" s="40">
        <v>109.60667951543961</v>
      </c>
      <c r="E16" s="40">
        <v>91.452949667888802</v>
      </c>
      <c r="F16" s="40">
        <v>101.99997044847278</v>
      </c>
      <c r="G16" s="40">
        <v>103.20013788260583</v>
      </c>
      <c r="H16" s="40">
        <v>102.99995970474032</v>
      </c>
    </row>
    <row r="17" spans="2:8" x14ac:dyDescent="0.3">
      <c r="B17" s="3" t="s">
        <v>8</v>
      </c>
      <c r="C17" s="8" t="s">
        <v>44</v>
      </c>
      <c r="D17" s="40">
        <v>52295</v>
      </c>
      <c r="E17" s="40">
        <v>56602</v>
      </c>
      <c r="F17" s="40">
        <v>61355</v>
      </c>
      <c r="G17" s="40">
        <v>65550</v>
      </c>
      <c r="H17" s="40">
        <v>69570</v>
      </c>
    </row>
    <row r="18" spans="2:8" x14ac:dyDescent="0.3">
      <c r="B18" s="3" t="s">
        <v>2</v>
      </c>
      <c r="C18" s="8" t="s">
        <v>3</v>
      </c>
      <c r="D18" s="40">
        <v>105.19850179791975</v>
      </c>
      <c r="E18" s="40">
        <v>99.299054148527546</v>
      </c>
      <c r="F18" s="40">
        <v>99.997444446371247</v>
      </c>
      <c r="G18" s="40">
        <v>100.50541728798974</v>
      </c>
      <c r="H18" s="40">
        <v>100.5997375470409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20</v>
      </c>
      <c r="E20" s="6">
        <v>21.7</v>
      </c>
      <c r="F20" s="6">
        <v>38.971000000000004</v>
      </c>
      <c r="G20" s="6">
        <v>43.795999999999999</v>
      </c>
      <c r="H20" s="6">
        <v>48.674999999999997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40">
        <v>1331241.6000000001</v>
      </c>
      <c r="E22" s="40">
        <v>946152</v>
      </c>
      <c r="F22" s="40">
        <v>905527</v>
      </c>
      <c r="G22" s="41">
        <v>997551</v>
      </c>
      <c r="H22" s="42">
        <v>1088715.6000000001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1">
        <v>17.152999999999999</v>
      </c>
      <c r="E24" s="21">
        <v>17.3</v>
      </c>
      <c r="F24" s="21">
        <v>17.5</v>
      </c>
      <c r="G24" s="21">
        <v>17.7</v>
      </c>
      <c r="H24" s="36">
        <v>17.75</v>
      </c>
    </row>
    <row r="25" spans="2:8" x14ac:dyDescent="0.3">
      <c r="B25" s="3" t="s">
        <v>15</v>
      </c>
      <c r="C25" s="8" t="s">
        <v>46</v>
      </c>
      <c r="D25" s="21">
        <v>3.36</v>
      </c>
      <c r="E25" s="21">
        <v>3.4</v>
      </c>
      <c r="F25" s="21">
        <v>3.42</v>
      </c>
      <c r="G25" s="21">
        <v>3.45</v>
      </c>
      <c r="H25" s="36">
        <v>3.47</v>
      </c>
    </row>
    <row r="26" spans="2:8" x14ac:dyDescent="0.3">
      <c r="B26" s="3" t="s">
        <v>47</v>
      </c>
      <c r="C26" s="8" t="s">
        <v>46</v>
      </c>
      <c r="D26" s="21">
        <v>5.2</v>
      </c>
      <c r="E26" s="21">
        <v>3.4</v>
      </c>
      <c r="F26" s="21">
        <v>3.07</v>
      </c>
      <c r="G26" s="21">
        <v>3.12</v>
      </c>
      <c r="H26" s="36">
        <v>3.15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1140.3520000000001</v>
      </c>
      <c r="E28" s="6">
        <v>6866.2649999999994</v>
      </c>
      <c r="F28" s="6">
        <v>6372.6569999999992</v>
      </c>
      <c r="G28" s="6">
        <v>6746.1</v>
      </c>
      <c r="H28">
        <v>7163.8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6" orientation="landscape" useFirstPageNumber="1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21875" customWidth="1"/>
    <col min="3" max="3" width="15.44140625" customWidth="1"/>
    <col min="4" max="4" width="11.44140625" customWidth="1"/>
    <col min="5" max="5" width="10.5546875" customWidth="1"/>
    <col min="6" max="6" width="11.44140625" customWidth="1"/>
    <col min="7" max="7" width="12.109375" bestFit="1" customWidth="1"/>
    <col min="8" max="8" width="10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54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53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81573</v>
      </c>
      <c r="E7" s="58">
        <v>86180</v>
      </c>
      <c r="F7" s="58">
        <v>88093</v>
      </c>
      <c r="G7" s="58">
        <v>90126</v>
      </c>
      <c r="H7" s="58">
        <v>91507</v>
      </c>
    </row>
    <row r="8" spans="1:8" x14ac:dyDescent="0.3">
      <c r="B8" s="3" t="s">
        <v>2</v>
      </c>
      <c r="C8" s="8" t="s">
        <v>3</v>
      </c>
      <c r="D8" s="6">
        <v>104.7</v>
      </c>
      <c r="E8" s="6">
        <v>95.2</v>
      </c>
      <c r="F8" s="6">
        <v>96.3</v>
      </c>
      <c r="G8" s="6">
        <v>97</v>
      </c>
      <c r="H8" s="6">
        <v>96.4</v>
      </c>
    </row>
    <row r="9" spans="1:8" x14ac:dyDescent="0.3">
      <c r="B9" s="3" t="s">
        <v>4</v>
      </c>
      <c r="C9" s="8" t="s">
        <v>44</v>
      </c>
      <c r="D9" s="10">
        <v>990.0933</v>
      </c>
      <c r="E9" s="10">
        <v>1142.2101</v>
      </c>
      <c r="F9" s="10">
        <v>1251.7566999999999</v>
      </c>
      <c r="G9" s="10">
        <v>1378.6663000000001</v>
      </c>
      <c r="H9" s="10">
        <v>1521.4011</v>
      </c>
    </row>
    <row r="10" spans="1:8" x14ac:dyDescent="0.3">
      <c r="B10" s="3" t="s">
        <v>2</v>
      </c>
      <c r="C10" s="8" t="s">
        <v>3</v>
      </c>
      <c r="D10" s="10">
        <v>102.1</v>
      </c>
      <c r="E10" s="10">
        <v>106</v>
      </c>
      <c r="F10" s="10">
        <v>104.6</v>
      </c>
      <c r="G10" s="10">
        <v>105.2</v>
      </c>
      <c r="H10" s="10">
        <v>105.7</v>
      </c>
    </row>
    <row r="11" spans="1:8" x14ac:dyDescent="0.3">
      <c r="B11" s="3" t="s">
        <v>5</v>
      </c>
      <c r="C11" s="8" t="s">
        <v>44</v>
      </c>
      <c r="D11" s="31">
        <v>160168</v>
      </c>
      <c r="E11" s="31">
        <v>146000</v>
      </c>
      <c r="F11" s="31">
        <v>145000</v>
      </c>
      <c r="G11" s="31">
        <v>134500</v>
      </c>
      <c r="H11" s="42">
        <v>127200</v>
      </c>
    </row>
    <row r="12" spans="1:8" x14ac:dyDescent="0.3">
      <c r="B12" s="3" t="s">
        <v>2</v>
      </c>
      <c r="C12" s="8" t="s">
        <v>3</v>
      </c>
      <c r="D12" s="31">
        <v>90.1</v>
      </c>
      <c r="E12" s="31">
        <v>86</v>
      </c>
      <c r="F12" s="31">
        <v>94.3</v>
      </c>
      <c r="G12" s="31">
        <v>87.8</v>
      </c>
      <c r="H12" s="42">
        <v>89.5</v>
      </c>
    </row>
    <row r="13" spans="1:8" x14ac:dyDescent="0.3">
      <c r="B13" s="3" t="s">
        <v>6</v>
      </c>
      <c r="C13" s="8" t="s">
        <v>44</v>
      </c>
      <c r="D13" s="31">
        <v>204540.9</v>
      </c>
      <c r="E13" s="31">
        <v>89701.8</v>
      </c>
      <c r="F13" s="31">
        <v>88000</v>
      </c>
      <c r="G13" s="31">
        <v>69050</v>
      </c>
      <c r="H13" s="42">
        <v>129205</v>
      </c>
    </row>
    <row r="14" spans="1:8" x14ac:dyDescent="0.3">
      <c r="B14" s="3" t="s">
        <v>2</v>
      </c>
      <c r="C14" s="8" t="s">
        <v>3</v>
      </c>
      <c r="D14" s="31">
        <v>113.5</v>
      </c>
      <c r="E14" s="31">
        <v>39.1</v>
      </c>
      <c r="F14" s="31">
        <v>89.7</v>
      </c>
      <c r="G14" s="31">
        <v>72.3</v>
      </c>
      <c r="H14" s="42">
        <v>173.3</v>
      </c>
    </row>
    <row r="15" spans="1:8" x14ac:dyDescent="0.3">
      <c r="B15" s="3" t="s">
        <v>7</v>
      </c>
      <c r="C15" s="8" t="s">
        <v>44</v>
      </c>
      <c r="D15" s="40">
        <v>778791</v>
      </c>
      <c r="E15" s="40">
        <v>816560</v>
      </c>
      <c r="F15" s="40">
        <v>857045</v>
      </c>
      <c r="G15" s="40">
        <v>917895</v>
      </c>
      <c r="H15" s="40">
        <v>972050</v>
      </c>
    </row>
    <row r="16" spans="1:8" x14ac:dyDescent="0.3">
      <c r="B16" s="3" t="s">
        <v>2</v>
      </c>
      <c r="C16" s="8" t="s">
        <v>3</v>
      </c>
      <c r="D16" s="10">
        <v>95.800664554009785</v>
      </c>
      <c r="E16" s="10">
        <v>89.999739499382386</v>
      </c>
      <c r="F16" s="10">
        <v>97.999994877282106</v>
      </c>
      <c r="G16" s="10">
        <v>99.99997875574455</v>
      </c>
      <c r="H16" s="28">
        <v>99.999917185398559</v>
      </c>
    </row>
    <row r="17" spans="2:8" x14ac:dyDescent="0.3">
      <c r="B17" s="3" t="s">
        <v>8</v>
      </c>
      <c r="C17" s="8" t="s">
        <v>44</v>
      </c>
      <c r="D17" s="40">
        <v>39563</v>
      </c>
      <c r="E17" s="40">
        <v>42261</v>
      </c>
      <c r="F17" s="40">
        <v>45810</v>
      </c>
      <c r="G17" s="40">
        <v>48696</v>
      </c>
      <c r="H17" s="40">
        <v>51374</v>
      </c>
    </row>
    <row r="18" spans="2:8" x14ac:dyDescent="0.3">
      <c r="B18" s="3" t="s">
        <v>2</v>
      </c>
      <c r="C18" s="8" t="s">
        <v>3</v>
      </c>
      <c r="D18" s="10">
        <v>99.075929079435028</v>
      </c>
      <c r="E18" s="10">
        <v>97.999544101881867</v>
      </c>
      <c r="F18" s="10">
        <v>99.997983013833107</v>
      </c>
      <c r="G18" s="10">
        <v>99.999938393335157</v>
      </c>
      <c r="H18" s="10">
        <v>99.999454980196319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98.891000000000005</v>
      </c>
      <c r="E20" s="6">
        <v>81.891000000000005</v>
      </c>
      <c r="F20" s="6">
        <v>83.915000000000006</v>
      </c>
      <c r="G20" s="6">
        <v>84.17</v>
      </c>
      <c r="H20" s="6">
        <v>85.456999999999994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20">
        <v>450406</v>
      </c>
      <c r="E22" s="20">
        <v>456218</v>
      </c>
      <c r="F22" s="20">
        <v>470945</v>
      </c>
      <c r="G22" s="28">
        <v>498235</v>
      </c>
      <c r="H22" s="28">
        <v>525310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1">
        <v>10.484999999999999</v>
      </c>
      <c r="E24" s="21">
        <v>10.48</v>
      </c>
      <c r="F24" s="21">
        <v>10.47</v>
      </c>
      <c r="G24" s="21">
        <v>10.46</v>
      </c>
      <c r="H24" s="36">
        <v>10.455</v>
      </c>
    </row>
    <row r="25" spans="2:8" x14ac:dyDescent="0.3">
      <c r="B25" s="3" t="s">
        <v>15</v>
      </c>
      <c r="C25" s="8" t="s">
        <v>46</v>
      </c>
      <c r="D25" s="21">
        <v>1.7490000000000001</v>
      </c>
      <c r="E25" s="21">
        <v>1.74</v>
      </c>
      <c r="F25" s="21">
        <v>1.73</v>
      </c>
      <c r="G25" s="21">
        <v>1.7250000000000001</v>
      </c>
      <c r="H25" s="36">
        <v>1.72</v>
      </c>
    </row>
    <row r="26" spans="2:8" x14ac:dyDescent="0.3">
      <c r="B26" s="3" t="s">
        <v>47</v>
      </c>
      <c r="C26" s="8" t="s">
        <v>46</v>
      </c>
      <c r="D26" s="21">
        <v>2.2690000000000001</v>
      </c>
      <c r="E26" s="21">
        <v>2.16</v>
      </c>
      <c r="F26" s="21">
        <v>2.08</v>
      </c>
      <c r="G26" s="21">
        <v>2.0299999999999998</v>
      </c>
      <c r="H26" s="36">
        <v>1.98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200.8</v>
      </c>
      <c r="E28" s="6">
        <v>198.3</v>
      </c>
      <c r="F28" s="6">
        <v>194.4</v>
      </c>
      <c r="G28" s="6">
        <v>184</v>
      </c>
      <c r="H28">
        <v>175.2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47" orientation="landscape" useFirstPageNumber="1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2.21875" customWidth="1"/>
    <col min="4" max="6" width="12.5546875" customWidth="1"/>
    <col min="7" max="7" width="10.5546875" bestFit="1" customWidth="1"/>
    <col min="8" max="8" width="11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37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1173060</v>
      </c>
      <c r="E7" s="58">
        <v>1179274</v>
      </c>
      <c r="F7" s="58">
        <v>1294295</v>
      </c>
      <c r="G7" s="58">
        <v>1399968</v>
      </c>
      <c r="H7" s="58">
        <v>1497384</v>
      </c>
    </row>
    <row r="8" spans="1:8" x14ac:dyDescent="0.3">
      <c r="B8" s="3" t="s">
        <v>2</v>
      </c>
      <c r="C8" s="8" t="s">
        <v>3</v>
      </c>
      <c r="D8" s="6">
        <v>280</v>
      </c>
      <c r="E8" s="6">
        <v>96</v>
      </c>
      <c r="F8" s="6">
        <v>104</v>
      </c>
      <c r="G8" s="6">
        <v>103</v>
      </c>
      <c r="H8" s="6">
        <v>101</v>
      </c>
    </row>
    <row r="9" spans="1:8" x14ac:dyDescent="0.3">
      <c r="B9" s="3" t="s">
        <v>4</v>
      </c>
      <c r="C9" s="8" t="s">
        <v>44</v>
      </c>
      <c r="D9" s="10">
        <v>636.46180000000004</v>
      </c>
      <c r="E9" s="10">
        <v>719.63750000000005</v>
      </c>
      <c r="F9" s="10">
        <v>784.92690000000005</v>
      </c>
      <c r="G9" s="10">
        <v>860.85879999999997</v>
      </c>
      <c r="H9" s="10">
        <v>946.61469999999997</v>
      </c>
    </row>
    <row r="10" spans="1:8" x14ac:dyDescent="0.3">
      <c r="B10" s="3" t="s">
        <v>2</v>
      </c>
      <c r="C10" s="8" t="s">
        <v>3</v>
      </c>
      <c r="D10" s="10">
        <v>101.9</v>
      </c>
      <c r="E10" s="10">
        <v>103.9</v>
      </c>
      <c r="F10" s="10">
        <v>104.1</v>
      </c>
      <c r="G10" s="10">
        <v>104.8</v>
      </c>
      <c r="H10" s="10">
        <v>105.3</v>
      </c>
    </row>
    <row r="11" spans="1:8" x14ac:dyDescent="0.3">
      <c r="B11" s="3" t="s">
        <v>5</v>
      </c>
      <c r="C11" s="8" t="s">
        <v>44</v>
      </c>
      <c r="D11" s="6">
        <v>0</v>
      </c>
      <c r="E11" s="6">
        <v>0</v>
      </c>
      <c r="F11" s="6">
        <v>0</v>
      </c>
      <c r="G11" s="10">
        <v>0</v>
      </c>
      <c r="H11" s="10">
        <v>0</v>
      </c>
    </row>
    <row r="12" spans="1:8" x14ac:dyDescent="0.3">
      <c r="B12" s="3" t="s">
        <v>2</v>
      </c>
      <c r="C12" s="8" t="s">
        <v>3</v>
      </c>
      <c r="D12" s="6"/>
      <c r="E12" s="6"/>
      <c r="F12" s="6"/>
    </row>
    <row r="13" spans="1:8" x14ac:dyDescent="0.3">
      <c r="B13" s="3" t="s">
        <v>6</v>
      </c>
      <c r="C13" s="8" t="s">
        <v>44</v>
      </c>
      <c r="D13" s="53">
        <v>950878</v>
      </c>
      <c r="E13" s="53">
        <v>370274</v>
      </c>
      <c r="F13" s="53">
        <v>428318</v>
      </c>
      <c r="G13" s="53">
        <v>429500</v>
      </c>
      <c r="H13" s="42">
        <v>434131</v>
      </c>
    </row>
    <row r="14" spans="1:8" x14ac:dyDescent="0.3">
      <c r="B14" s="3" t="s">
        <v>2</v>
      </c>
      <c r="C14" s="8" t="s">
        <v>3</v>
      </c>
      <c r="D14" s="53">
        <v>221.4</v>
      </c>
      <c r="E14" s="53">
        <v>34.706079824999634</v>
      </c>
      <c r="F14" s="53">
        <v>105.73670830393212</v>
      </c>
      <c r="G14" s="53">
        <v>92.420242567954659</v>
      </c>
      <c r="H14" s="42">
        <v>93.590954167205609</v>
      </c>
    </row>
    <row r="15" spans="1:8" x14ac:dyDescent="0.3">
      <c r="B15" s="3" t="s">
        <v>7</v>
      </c>
      <c r="C15" s="8" t="s">
        <v>44</v>
      </c>
      <c r="D15" s="40">
        <v>1015116</v>
      </c>
      <c r="E15" s="40">
        <v>1086174</v>
      </c>
      <c r="F15" s="40">
        <v>1173067</v>
      </c>
      <c r="G15" s="40">
        <v>1266912</v>
      </c>
      <c r="H15" s="40">
        <v>1349261</v>
      </c>
    </row>
    <row r="16" spans="1:8" x14ac:dyDescent="0.3">
      <c r="B16" s="3" t="s">
        <v>2</v>
      </c>
      <c r="C16" s="8" t="s">
        <v>3</v>
      </c>
      <c r="D16" s="40">
        <v>107.86528890960791</v>
      </c>
      <c r="E16" s="40">
        <v>91.845483415185313</v>
      </c>
      <c r="F16" s="40">
        <v>100.84025704857336</v>
      </c>
      <c r="G16" s="40">
        <v>100.8403074801268</v>
      </c>
      <c r="H16" s="40">
        <v>100.56655136828843</v>
      </c>
    </row>
    <row r="17" spans="2:8" x14ac:dyDescent="0.3">
      <c r="B17" s="3" t="s">
        <v>8</v>
      </c>
      <c r="C17" s="8" t="s">
        <v>44</v>
      </c>
      <c r="D17" s="40">
        <v>91804</v>
      </c>
      <c r="E17" s="40">
        <v>100066</v>
      </c>
      <c r="F17" s="40">
        <v>108571</v>
      </c>
      <c r="G17" s="40">
        <v>115628</v>
      </c>
      <c r="H17" s="40">
        <v>123143</v>
      </c>
    </row>
    <row r="18" spans="2:8" x14ac:dyDescent="0.3">
      <c r="B18" s="3" t="s">
        <v>2</v>
      </c>
      <c r="C18" s="8" t="s">
        <v>3</v>
      </c>
      <c r="D18" s="40">
        <v>99.399988046535341</v>
      </c>
      <c r="E18" s="40">
        <v>99.99964023873757</v>
      </c>
      <c r="F18" s="40">
        <v>100.09168856303916</v>
      </c>
      <c r="G18" s="40">
        <v>100.18804711056374</v>
      </c>
      <c r="H18" s="40">
        <v>100.94719509877814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27.635000000000002</v>
      </c>
      <c r="E20" s="6">
        <v>39.064999999999998</v>
      </c>
      <c r="F20" s="6">
        <v>47.698999999999998</v>
      </c>
      <c r="G20" s="6">
        <v>53.284999999999997</v>
      </c>
      <c r="H20" s="6">
        <v>56.999000000000002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20">
        <v>937838</v>
      </c>
      <c r="E22" s="20">
        <v>962569</v>
      </c>
      <c r="F22" s="20">
        <v>988558</v>
      </c>
      <c r="G22" s="20">
        <v>1018215</v>
      </c>
      <c r="H22" s="28">
        <v>1053852</v>
      </c>
    </row>
    <row r="23" spans="2:8" x14ac:dyDescent="0.3">
      <c r="B23" s="75" t="s">
        <v>13</v>
      </c>
      <c r="C23" s="75"/>
      <c r="D23" s="75"/>
      <c r="E23" s="75"/>
      <c r="F23" s="75"/>
      <c r="G23" s="19"/>
    </row>
    <row r="24" spans="2:8" x14ac:dyDescent="0.3">
      <c r="B24" s="3" t="s">
        <v>14</v>
      </c>
      <c r="C24" s="8" t="s">
        <v>46</v>
      </c>
      <c r="D24" s="21">
        <v>11.294</v>
      </c>
      <c r="E24" s="21">
        <v>11.1</v>
      </c>
      <c r="F24" s="21">
        <v>10.9</v>
      </c>
      <c r="G24" s="21">
        <v>10.7</v>
      </c>
      <c r="H24" s="36">
        <v>10.5</v>
      </c>
    </row>
    <row r="25" spans="2:8" x14ac:dyDescent="0.3">
      <c r="B25" s="3" t="s">
        <v>15</v>
      </c>
      <c r="C25" s="8" t="s">
        <v>46</v>
      </c>
      <c r="D25" s="21">
        <v>2.012</v>
      </c>
      <c r="E25" s="21">
        <v>1.9770000000000001</v>
      </c>
      <c r="F25" s="21">
        <v>1.9359999999999999</v>
      </c>
      <c r="G25" s="21">
        <v>1.8939999999999999</v>
      </c>
      <c r="H25" s="36">
        <v>1.8520000000000001</v>
      </c>
    </row>
    <row r="26" spans="2:8" x14ac:dyDescent="0.3">
      <c r="B26" s="3" t="s">
        <v>47</v>
      </c>
      <c r="C26" s="8" t="s">
        <v>46</v>
      </c>
      <c r="D26" s="21">
        <v>4.3380000000000001</v>
      </c>
      <c r="E26" s="21">
        <v>4.2969999999999997</v>
      </c>
      <c r="F26" s="21">
        <v>4.2460000000000004</v>
      </c>
      <c r="G26" s="21">
        <v>4.1959999999999997</v>
      </c>
      <c r="H26" s="36">
        <v>4.1500000000000004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48.277000000000001</v>
      </c>
      <c r="E28" s="6">
        <v>49.9</v>
      </c>
      <c r="F28" s="6">
        <v>50.7</v>
      </c>
      <c r="G28" s="6">
        <v>51.8</v>
      </c>
      <c r="H28">
        <v>53.6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31496062992125984" top="0.74803149606299213" bottom="0.74803149606299213" header="0.31496062992125984" footer="0.31496062992125984"/>
  <pageSetup paperSize="9" firstPageNumber="448" orientation="landscape" useFirstPageNumber="1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33203125" customWidth="1"/>
    <col min="3" max="3" width="13.5546875" customWidth="1"/>
    <col min="4" max="4" width="12.6640625" customWidth="1"/>
    <col min="5" max="5" width="13.5546875" customWidth="1"/>
    <col min="6" max="6" width="13.44140625" customWidth="1"/>
    <col min="7" max="7" width="13.5546875" customWidth="1"/>
    <col min="8" max="8" width="13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38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33">
        <v>305538865.64999998</v>
      </c>
      <c r="E7" s="33">
        <v>252871533.09749246</v>
      </c>
      <c r="F7" s="33">
        <v>286167349.29569715</v>
      </c>
      <c r="G7" s="33">
        <v>307955572.09110504</v>
      </c>
      <c r="H7" s="33">
        <v>339714819.720182</v>
      </c>
    </row>
    <row r="8" spans="1:8" x14ac:dyDescent="0.3">
      <c r="B8" s="3" t="s">
        <v>2</v>
      </c>
      <c r="C8" s="8" t="s">
        <v>3</v>
      </c>
      <c r="D8" s="9">
        <v>104.9</v>
      </c>
      <c r="E8" s="9">
        <v>74.400000000000006</v>
      </c>
      <c r="F8" s="9">
        <v>102.7</v>
      </c>
      <c r="G8" s="25">
        <v>102.8</v>
      </c>
      <c r="H8" s="28">
        <v>104.6</v>
      </c>
    </row>
    <row r="9" spans="1:8" x14ac:dyDescent="0.3">
      <c r="B9" s="3" t="s">
        <v>4</v>
      </c>
      <c r="C9" s="8" t="s">
        <v>44</v>
      </c>
      <c r="D9" s="10">
        <v>1549.5558000000001</v>
      </c>
      <c r="E9" s="10">
        <v>1734.6489999999999</v>
      </c>
      <c r="F9" s="10">
        <v>1878.9077</v>
      </c>
      <c r="G9" s="10">
        <v>2043.7906</v>
      </c>
      <c r="H9" s="10">
        <v>2225.1</v>
      </c>
    </row>
    <row r="10" spans="1:8" x14ac:dyDescent="0.3">
      <c r="B10" s="3" t="s">
        <v>2</v>
      </c>
      <c r="C10" s="8" t="s">
        <v>3</v>
      </c>
      <c r="D10" s="10">
        <v>95.1</v>
      </c>
      <c r="E10" s="10">
        <v>102.9</v>
      </c>
      <c r="F10" s="10">
        <v>103.4</v>
      </c>
      <c r="G10" s="10">
        <v>103.9</v>
      </c>
      <c r="H10" s="10">
        <v>104.3</v>
      </c>
    </row>
    <row r="11" spans="1:8" x14ac:dyDescent="0.3">
      <c r="B11" s="3" t="s">
        <v>5</v>
      </c>
      <c r="C11" s="8" t="s">
        <v>44</v>
      </c>
      <c r="D11" s="53">
        <v>25711015.5</v>
      </c>
      <c r="E11" s="53">
        <v>27253676.43</v>
      </c>
      <c r="F11" s="53">
        <v>29203604</v>
      </c>
      <c r="G11" s="53">
        <v>31305216</v>
      </c>
      <c r="H11" s="42">
        <v>33385458</v>
      </c>
    </row>
    <row r="12" spans="1:8" x14ac:dyDescent="0.3">
      <c r="B12" s="3" t="s">
        <v>2</v>
      </c>
      <c r="C12" s="8" t="s">
        <v>3</v>
      </c>
      <c r="D12" s="53">
        <v>123.25</v>
      </c>
      <c r="E12" s="53">
        <v>100</v>
      </c>
      <c r="F12" s="53">
        <v>101.76</v>
      </c>
      <c r="G12" s="53">
        <v>101.51</v>
      </c>
      <c r="H12" s="42">
        <v>100.89</v>
      </c>
    </row>
    <row r="13" spans="1:8" x14ac:dyDescent="0.3">
      <c r="B13" s="3" t="s">
        <v>6</v>
      </c>
      <c r="C13" s="8" t="s">
        <v>44</v>
      </c>
      <c r="D13" s="31">
        <v>50776556.799999997</v>
      </c>
      <c r="E13" s="31">
        <v>56843193.810000002</v>
      </c>
      <c r="F13" s="31">
        <v>57130238.030000001</v>
      </c>
      <c r="G13" s="53">
        <v>62369248.259999998</v>
      </c>
      <c r="H13" s="42">
        <v>75644423</v>
      </c>
    </row>
    <row r="14" spans="1:8" x14ac:dyDescent="0.3">
      <c r="B14" s="3" t="s">
        <v>2</v>
      </c>
      <c r="C14" s="8" t="s">
        <v>3</v>
      </c>
      <c r="D14" s="72">
        <v>107.8</v>
      </c>
      <c r="E14" s="72">
        <v>99.78</v>
      </c>
      <c r="F14" s="73">
        <v>97.11</v>
      </c>
      <c r="G14" s="73">
        <v>98</v>
      </c>
      <c r="H14" s="73">
        <v>98.61</v>
      </c>
    </row>
    <row r="15" spans="1:8" x14ac:dyDescent="0.3">
      <c r="B15" s="3" t="s">
        <v>7</v>
      </c>
      <c r="C15" s="8" t="s">
        <v>44</v>
      </c>
      <c r="D15" s="43">
        <v>83953243</v>
      </c>
      <c r="E15" s="43">
        <v>88318392</v>
      </c>
      <c r="F15" s="43">
        <v>96480778</v>
      </c>
      <c r="G15" s="43">
        <v>106637502</v>
      </c>
      <c r="H15" s="43">
        <v>116881634</v>
      </c>
    </row>
    <row r="16" spans="1:8" x14ac:dyDescent="0.3">
      <c r="B16" s="3" t="s">
        <v>2</v>
      </c>
      <c r="C16" s="8" t="s">
        <v>3</v>
      </c>
      <c r="D16" s="43">
        <v>100.76479757553258</v>
      </c>
      <c r="E16" s="43">
        <v>90.300000133136649</v>
      </c>
      <c r="F16" s="43">
        <v>102.00000022345093</v>
      </c>
      <c r="G16" s="43">
        <v>103.19999955326435</v>
      </c>
      <c r="H16" s="43">
        <v>103.50000032796683</v>
      </c>
    </row>
    <row r="17" spans="2:8" x14ac:dyDescent="0.3">
      <c r="B17" s="3" t="s">
        <v>8</v>
      </c>
      <c r="C17" s="8" t="s">
        <v>44</v>
      </c>
      <c r="D17" s="43">
        <v>30071655</v>
      </c>
      <c r="E17" s="43">
        <v>30909762</v>
      </c>
      <c r="F17" s="43">
        <v>33841244</v>
      </c>
      <c r="G17" s="43">
        <v>36872574</v>
      </c>
      <c r="H17" s="43">
        <v>40145383</v>
      </c>
    </row>
    <row r="18" spans="2:8" x14ac:dyDescent="0.3">
      <c r="B18" s="3" t="s">
        <v>2</v>
      </c>
      <c r="C18" s="8" t="s">
        <v>3</v>
      </c>
      <c r="D18" s="43">
        <v>101.58866564389119</v>
      </c>
      <c r="E18" s="43">
        <v>94.300030432358184</v>
      </c>
      <c r="F18" s="43">
        <v>101.00000051309934</v>
      </c>
      <c r="G18" s="43">
        <v>102.50000158089728</v>
      </c>
      <c r="H18" s="43">
        <v>103.19999828218438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43">
        <v>13266.696</v>
      </c>
      <c r="E20" s="43">
        <v>14393.24798</v>
      </c>
      <c r="F20" s="43">
        <v>15885.738637870001</v>
      </c>
      <c r="G20" s="43">
        <v>19391.771397656812</v>
      </c>
      <c r="H20" s="43">
        <v>22989.26877715193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43">
        <v>62974890.547199994</v>
      </c>
      <c r="E22" s="43">
        <v>64523510.435162678</v>
      </c>
      <c r="F22" s="43">
        <v>70596656.013564542</v>
      </c>
      <c r="G22" s="43">
        <v>76805278.343140066</v>
      </c>
      <c r="H22" s="43">
        <v>83293671.252132773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13">
        <v>359.19600000000003</v>
      </c>
      <c r="E24" s="13">
        <v>359.73500000000001</v>
      </c>
      <c r="F24" s="13">
        <v>360.99400000000003</v>
      </c>
      <c r="G24" s="13">
        <v>362.61799999999999</v>
      </c>
      <c r="H24" s="36">
        <v>364.613</v>
      </c>
    </row>
    <row r="25" spans="2:8" x14ac:dyDescent="0.3">
      <c r="B25" s="3" t="s">
        <v>15</v>
      </c>
      <c r="C25" s="8" t="s">
        <v>46</v>
      </c>
      <c r="D25" s="13">
        <v>55.036000000000001</v>
      </c>
      <c r="E25" s="13">
        <v>56.259</v>
      </c>
      <c r="F25" s="13">
        <v>57.585000000000001</v>
      </c>
      <c r="G25" s="13">
        <v>58.968000000000004</v>
      </c>
      <c r="H25" s="36">
        <v>60.283000000000001</v>
      </c>
    </row>
    <row r="26" spans="2:8" x14ac:dyDescent="0.3">
      <c r="B26" s="3" t="s">
        <v>47</v>
      </c>
      <c r="C26" s="8" t="s">
        <v>46</v>
      </c>
      <c r="D26" s="13">
        <v>164.66399999999999</v>
      </c>
      <c r="E26" s="13">
        <v>162.40700000000001</v>
      </c>
      <c r="F26" s="13">
        <v>164.916</v>
      </c>
      <c r="G26" s="13">
        <v>165.53200000000001</v>
      </c>
      <c r="H26" s="36">
        <v>166.07400000000001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43">
        <v>156022.20000000001</v>
      </c>
      <c r="E28" s="43">
        <v>167190.44027000002</v>
      </c>
      <c r="F28" s="43">
        <v>176102.86660012</v>
      </c>
      <c r="G28" s="43">
        <v>186890.72258569358</v>
      </c>
      <c r="H28" s="43">
        <v>192320.68783595745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6" firstPageNumber="449" orientation="landscape" useFirstPageNumber="1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1.33203125" customWidth="1"/>
    <col min="3" max="3" width="15.5546875" customWidth="1"/>
    <col min="4" max="4" width="11" customWidth="1"/>
    <col min="5" max="6" width="11.5546875" customWidth="1"/>
    <col min="7" max="7" width="11.44140625" bestFit="1" customWidth="1"/>
    <col min="8" max="8" width="11.4414062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39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4102350</v>
      </c>
      <c r="E7" s="58">
        <v>4497308</v>
      </c>
      <c r="F7" s="58">
        <v>4650537</v>
      </c>
      <c r="G7" s="58">
        <v>4836300</v>
      </c>
      <c r="H7" s="58">
        <v>5025981</v>
      </c>
    </row>
    <row r="8" spans="1:8" x14ac:dyDescent="0.3">
      <c r="B8" s="3" t="s">
        <v>2</v>
      </c>
      <c r="C8" s="8" t="s">
        <v>3</v>
      </c>
      <c r="D8" s="6">
        <v>100</v>
      </c>
      <c r="E8" s="6">
        <v>104.8</v>
      </c>
      <c r="F8" s="10">
        <v>100</v>
      </c>
      <c r="G8" s="10">
        <v>100</v>
      </c>
      <c r="H8" s="10">
        <v>100</v>
      </c>
    </row>
    <row r="9" spans="1:8" x14ac:dyDescent="0.3">
      <c r="B9" s="3" t="s">
        <v>4</v>
      </c>
      <c r="C9" s="8" t="s">
        <v>44</v>
      </c>
      <c r="D9" s="10">
        <v>1094.9521</v>
      </c>
      <c r="E9" s="10">
        <v>1262.1855</v>
      </c>
      <c r="F9" s="10">
        <v>1415.7883999999999</v>
      </c>
      <c r="G9" s="10">
        <v>1608.999</v>
      </c>
      <c r="H9" s="10">
        <v>1851.5038999999999</v>
      </c>
    </row>
    <row r="10" spans="1:8" x14ac:dyDescent="0.3">
      <c r="B10" s="3" t="s">
        <v>2</v>
      </c>
      <c r="C10" s="8" t="s">
        <v>3</v>
      </c>
      <c r="D10" s="10">
        <v>102.7</v>
      </c>
      <c r="E10" s="10">
        <v>105.9</v>
      </c>
      <c r="F10" s="10">
        <v>107</v>
      </c>
      <c r="G10" s="10">
        <v>108.5</v>
      </c>
      <c r="H10" s="10">
        <v>110.2</v>
      </c>
    </row>
    <row r="11" spans="1:8" x14ac:dyDescent="0.3">
      <c r="B11" s="3" t="s">
        <v>5</v>
      </c>
      <c r="C11" s="8" t="s">
        <v>44</v>
      </c>
      <c r="D11" s="32">
        <v>881748</v>
      </c>
      <c r="E11" s="32">
        <v>797987</v>
      </c>
      <c r="F11" s="3">
        <v>889270</v>
      </c>
      <c r="G11" s="3">
        <v>1004554</v>
      </c>
      <c r="H11">
        <v>1107664</v>
      </c>
    </row>
    <row r="12" spans="1:8" x14ac:dyDescent="0.3">
      <c r="B12" s="3" t="s">
        <v>2</v>
      </c>
      <c r="C12" s="8" t="s">
        <v>3</v>
      </c>
      <c r="D12" s="31">
        <v>104.2683780838736</v>
      </c>
      <c r="E12" s="31">
        <v>85.377899868023732</v>
      </c>
      <c r="F12" s="31">
        <v>105.83016028802322</v>
      </c>
      <c r="G12" s="42">
        <v>106.9733823214206</v>
      </c>
      <c r="H12" s="42">
        <v>104.31812353411063</v>
      </c>
    </row>
    <row r="13" spans="1:8" x14ac:dyDescent="0.3">
      <c r="B13" s="3" t="s">
        <v>6</v>
      </c>
      <c r="C13" s="8" t="s">
        <v>44</v>
      </c>
      <c r="D13" s="31">
        <v>1243882</v>
      </c>
      <c r="E13" s="31">
        <v>921011.6</v>
      </c>
      <c r="F13" s="31">
        <v>788794.5</v>
      </c>
      <c r="G13" s="42">
        <v>612379</v>
      </c>
      <c r="H13" s="42">
        <v>582455</v>
      </c>
    </row>
    <row r="14" spans="1:8" x14ac:dyDescent="0.3">
      <c r="B14" s="3" t="s">
        <v>2</v>
      </c>
      <c r="C14" s="8" t="s">
        <v>3</v>
      </c>
      <c r="D14" s="31">
        <v>121.69530201788776</v>
      </c>
      <c r="E14" s="31">
        <v>65.992268853009278</v>
      </c>
      <c r="F14" s="31">
        <v>78.285521981920766</v>
      </c>
      <c r="G14" s="31">
        <v>71.552807264113895</v>
      </c>
      <c r="H14" s="42">
        <v>88.068040410462345</v>
      </c>
    </row>
    <row r="15" spans="1:8" x14ac:dyDescent="0.3">
      <c r="B15" s="3" t="s">
        <v>7</v>
      </c>
      <c r="C15" s="8" t="s">
        <v>44</v>
      </c>
      <c r="D15" s="56">
        <v>3656650</v>
      </c>
      <c r="E15" s="56">
        <v>4302597</v>
      </c>
      <c r="F15" s="56">
        <v>4723284</v>
      </c>
      <c r="G15" s="56">
        <v>5195220</v>
      </c>
      <c r="H15" s="56">
        <v>5666790</v>
      </c>
    </row>
    <row r="16" spans="1:8" x14ac:dyDescent="0.3">
      <c r="B16" s="3" t="s">
        <v>2</v>
      </c>
      <c r="C16" s="8" t="s">
        <v>3</v>
      </c>
      <c r="D16" s="56">
        <v>104.63070168438927</v>
      </c>
      <c r="E16" s="56">
        <v>100.99999477699193</v>
      </c>
      <c r="F16" s="56">
        <v>102.50001255023406</v>
      </c>
      <c r="G16" s="56">
        <v>102.69999273662083</v>
      </c>
      <c r="H16" s="56">
        <v>102.99999782977669</v>
      </c>
    </row>
    <row r="17" spans="2:8" x14ac:dyDescent="0.3">
      <c r="B17" s="3" t="s">
        <v>8</v>
      </c>
      <c r="C17" s="8" t="s">
        <v>44</v>
      </c>
      <c r="D17" s="56">
        <v>733425</v>
      </c>
      <c r="E17" s="56">
        <v>815422</v>
      </c>
      <c r="F17" s="56">
        <v>904247</v>
      </c>
      <c r="G17" s="56">
        <v>985245</v>
      </c>
      <c r="H17" s="56">
        <v>1067499</v>
      </c>
    </row>
    <row r="18" spans="2:8" x14ac:dyDescent="0.3">
      <c r="B18" s="3" t="s">
        <v>2</v>
      </c>
      <c r="C18" s="8" t="s">
        <v>3</v>
      </c>
      <c r="D18" s="56">
        <v>101.79589372637774</v>
      </c>
      <c r="E18" s="56">
        <v>102.00001063253248</v>
      </c>
      <c r="F18" s="56">
        <v>102.29993785573512</v>
      </c>
      <c r="G18" s="56">
        <v>102.5000078000275</v>
      </c>
      <c r="H18" s="56">
        <v>102.70007900216991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576.78</v>
      </c>
      <c r="E20" s="6">
        <v>586.49</v>
      </c>
      <c r="F20" s="6">
        <v>615.28</v>
      </c>
      <c r="G20" s="6">
        <v>655.05000000000007</v>
      </c>
      <c r="H20" s="28">
        <v>702.24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49</v>
      </c>
      <c r="D22" s="42">
        <v>3742970.4</v>
      </c>
      <c r="E22" s="42">
        <v>3872323.0535294125</v>
      </c>
      <c r="F22" s="42">
        <v>4074030.6275117653</v>
      </c>
      <c r="G22" s="42">
        <v>4375600.7893753238</v>
      </c>
      <c r="H22" s="42">
        <v>4743347.9118981045</v>
      </c>
    </row>
    <row r="23" spans="2:8" x14ac:dyDescent="0.3">
      <c r="B23" s="75" t="s">
        <v>13</v>
      </c>
      <c r="C23" s="75"/>
      <c r="D23" s="75"/>
      <c r="E23" s="75"/>
      <c r="F23" s="75"/>
      <c r="G23" s="13"/>
    </row>
    <row r="24" spans="2:8" x14ac:dyDescent="0.3">
      <c r="B24" s="3" t="s">
        <v>14</v>
      </c>
      <c r="C24" s="8" t="s">
        <v>46</v>
      </c>
      <c r="D24" s="13">
        <v>41.109000000000002</v>
      </c>
      <c r="E24" s="13">
        <v>40.988</v>
      </c>
      <c r="F24" s="13">
        <v>40.890999999999998</v>
      </c>
      <c r="G24" s="13">
        <v>40.787999999999997</v>
      </c>
      <c r="H24" s="36">
        <v>40.69</v>
      </c>
    </row>
    <row r="25" spans="2:8" x14ac:dyDescent="0.3">
      <c r="B25" s="3" t="s">
        <v>15</v>
      </c>
      <c r="C25" s="8" t="s">
        <v>46</v>
      </c>
      <c r="D25" s="13">
        <v>7.5119999999999996</v>
      </c>
      <c r="E25" s="13">
        <v>7.55</v>
      </c>
      <c r="F25" s="13">
        <v>7.6</v>
      </c>
      <c r="G25" s="13">
        <v>7.65</v>
      </c>
      <c r="H25" s="36">
        <v>7.7</v>
      </c>
    </row>
    <row r="26" spans="2:8" x14ac:dyDescent="0.3">
      <c r="B26" s="3" t="s">
        <v>47</v>
      </c>
      <c r="C26" s="8" t="s">
        <v>46</v>
      </c>
      <c r="D26" s="13">
        <v>13.6</v>
      </c>
      <c r="E26" s="13">
        <v>13.4</v>
      </c>
      <c r="F26" s="13">
        <v>13.3</v>
      </c>
      <c r="G26" s="13">
        <v>13.35</v>
      </c>
      <c r="H26" s="36">
        <v>13.4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2138.1000000000004</v>
      </c>
      <c r="E28" s="6">
        <v>2165.6999999999998</v>
      </c>
      <c r="F28" s="6">
        <v>2199.5</v>
      </c>
      <c r="G28" s="6">
        <v>2237</v>
      </c>
      <c r="H28">
        <v>2278.1000000000004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50" orientation="landscape" useFirstPageNumber="1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Normal="100" zoomScaleSheetLayoutView="100" workbookViewId="0">
      <selection activeCell="G30" sqref="G30"/>
    </sheetView>
  </sheetViews>
  <sheetFormatPr defaultRowHeight="14.4" x14ac:dyDescent="0.3"/>
  <cols>
    <col min="1" max="1" width="5.5546875" customWidth="1"/>
    <col min="2" max="2" width="51" customWidth="1"/>
    <col min="3" max="3" width="11.44140625" customWidth="1"/>
    <col min="4" max="8" width="12.886718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</row>
    <row r="4" spans="1:8" x14ac:dyDescent="0.3">
      <c r="B4" s="2"/>
      <c r="C4" s="2"/>
      <c r="D4" s="5"/>
      <c r="E4" s="5"/>
      <c r="F4" s="5"/>
      <c r="G4" s="5"/>
    </row>
    <row r="5" spans="1:8" ht="15.6" x14ac:dyDescent="0.3">
      <c r="B5" s="1" t="s">
        <v>40</v>
      </c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8">
        <v>37328271</v>
      </c>
      <c r="E7" s="58">
        <v>40798507</v>
      </c>
      <c r="F7" s="58">
        <v>47241745</v>
      </c>
      <c r="G7" s="58">
        <v>51622046</v>
      </c>
      <c r="H7" s="58">
        <v>56402958</v>
      </c>
    </row>
    <row r="8" spans="1:8" x14ac:dyDescent="0.3">
      <c r="B8" s="3" t="s">
        <v>2</v>
      </c>
      <c r="C8" s="8" t="s">
        <v>3</v>
      </c>
      <c r="D8" s="6">
        <v>100.7</v>
      </c>
      <c r="E8" s="6">
        <v>95.6</v>
      </c>
      <c r="F8" s="6">
        <v>108.6</v>
      </c>
      <c r="G8" s="6">
        <v>103.8</v>
      </c>
      <c r="H8" s="6">
        <v>103.7</v>
      </c>
    </row>
    <row r="9" spans="1:8" x14ac:dyDescent="0.3">
      <c r="B9" s="3" t="s">
        <v>4</v>
      </c>
      <c r="C9" s="8" t="s">
        <v>44</v>
      </c>
      <c r="D9" s="6">
        <v>47.734900000000003</v>
      </c>
      <c r="E9" s="6">
        <v>53.280099999999997</v>
      </c>
      <c r="F9" s="6">
        <v>57.161299999999997</v>
      </c>
      <c r="G9" s="6">
        <v>61.585299999999997</v>
      </c>
      <c r="H9" s="6">
        <v>66.368899999999996</v>
      </c>
    </row>
    <row r="10" spans="1:8" x14ac:dyDescent="0.3">
      <c r="B10" s="3" t="s">
        <v>2</v>
      </c>
      <c r="C10" s="8" t="s">
        <v>3</v>
      </c>
      <c r="D10" s="6">
        <v>73.400000000000006</v>
      </c>
      <c r="E10" s="6">
        <v>102.6</v>
      </c>
      <c r="F10" s="6">
        <v>102.4</v>
      </c>
      <c r="G10" s="6">
        <v>102.9</v>
      </c>
      <c r="H10" s="6">
        <v>103.2</v>
      </c>
    </row>
    <row r="11" spans="1:8" x14ac:dyDescent="0.3">
      <c r="B11" s="3" t="s">
        <v>5</v>
      </c>
      <c r="C11" s="8" t="s">
        <v>44</v>
      </c>
      <c r="D11" s="32">
        <v>6492537</v>
      </c>
      <c r="E11" s="32">
        <v>5809990</v>
      </c>
      <c r="F11" s="32">
        <v>6259800</v>
      </c>
      <c r="G11" s="32">
        <v>6678150</v>
      </c>
      <c r="H11" s="69">
        <v>7100600</v>
      </c>
    </row>
    <row r="12" spans="1:8" x14ac:dyDescent="0.3">
      <c r="B12" s="3" t="s">
        <v>2</v>
      </c>
      <c r="C12" s="8" t="s">
        <v>3</v>
      </c>
      <c r="D12" s="31">
        <v>98.1</v>
      </c>
      <c r="E12" s="31">
        <v>84.4</v>
      </c>
      <c r="F12" s="31">
        <v>102.3</v>
      </c>
      <c r="G12" s="31">
        <v>101</v>
      </c>
      <c r="H12" s="42">
        <v>100.6</v>
      </c>
    </row>
    <row r="13" spans="1:8" x14ac:dyDescent="0.3">
      <c r="B13" s="3" t="s">
        <v>6</v>
      </c>
      <c r="C13" s="8" t="s">
        <v>44</v>
      </c>
      <c r="D13" s="31">
        <v>8856367</v>
      </c>
      <c r="E13" s="31">
        <v>7430111</v>
      </c>
      <c r="F13" s="31">
        <v>7693956</v>
      </c>
      <c r="G13" s="31">
        <v>7463609</v>
      </c>
      <c r="H13" s="42">
        <v>7596593</v>
      </c>
    </row>
    <row r="14" spans="1:8" x14ac:dyDescent="0.3">
      <c r="B14" s="3" t="s">
        <v>2</v>
      </c>
      <c r="C14" s="8" t="s">
        <v>3</v>
      </c>
      <c r="D14" s="31">
        <v>105.6</v>
      </c>
      <c r="E14" s="31">
        <v>74.773350260784724</v>
      </c>
      <c r="F14" s="31">
        <v>94.653586531745788</v>
      </c>
      <c r="G14" s="31">
        <v>89.406571913687387</v>
      </c>
      <c r="H14" s="42">
        <v>94.242375336213442</v>
      </c>
    </row>
    <row r="15" spans="1:8" x14ac:dyDescent="0.3">
      <c r="B15" s="3" t="s">
        <v>7</v>
      </c>
      <c r="C15" s="8" t="s">
        <v>44</v>
      </c>
      <c r="D15" s="40">
        <v>27825619</v>
      </c>
      <c r="E15" s="40">
        <v>31444341</v>
      </c>
      <c r="F15" s="40">
        <v>34350427</v>
      </c>
      <c r="G15" s="40">
        <v>38260879</v>
      </c>
      <c r="H15" s="40">
        <v>42341893</v>
      </c>
    </row>
    <row r="16" spans="1:8" x14ac:dyDescent="0.3">
      <c r="B16" s="3" t="s">
        <v>2</v>
      </c>
      <c r="C16" s="8" t="s">
        <v>3</v>
      </c>
      <c r="D16" s="40">
        <v>102.47612347855515</v>
      </c>
      <c r="E16" s="40">
        <v>97.000000768273381</v>
      </c>
      <c r="F16" s="40">
        <v>102.00000001419373</v>
      </c>
      <c r="G16" s="40">
        <v>103.99999834277934</v>
      </c>
      <c r="H16" s="40">
        <v>104.50074028394751</v>
      </c>
    </row>
    <row r="17" spans="2:9" x14ac:dyDescent="0.3">
      <c r="B17" s="3" t="s">
        <v>8</v>
      </c>
      <c r="C17" s="8" t="s">
        <v>44</v>
      </c>
      <c r="D17" s="40">
        <v>5182174</v>
      </c>
      <c r="E17" s="40">
        <v>5648570</v>
      </c>
      <c r="F17" s="40">
        <v>6214895</v>
      </c>
      <c r="G17" s="40">
        <v>6738562</v>
      </c>
      <c r="H17" s="40">
        <v>7286913</v>
      </c>
    </row>
    <row r="18" spans="2:9" x14ac:dyDescent="0.3">
      <c r="B18" s="3" t="s">
        <v>2</v>
      </c>
      <c r="C18" s="8" t="s">
        <v>3</v>
      </c>
      <c r="D18" s="40">
        <v>101.51243417944779</v>
      </c>
      <c r="E18" s="40">
        <v>100.00000601922292</v>
      </c>
      <c r="F18" s="40">
        <v>101.49998974040695</v>
      </c>
      <c r="G18" s="40">
        <v>101.99999920229273</v>
      </c>
      <c r="H18" s="40">
        <v>102.500007275801</v>
      </c>
    </row>
    <row r="19" spans="2:9" x14ac:dyDescent="0.3">
      <c r="B19" s="75" t="s">
        <v>9</v>
      </c>
      <c r="C19" s="75"/>
      <c r="D19" s="75"/>
      <c r="E19" s="75"/>
      <c r="F19" s="75"/>
    </row>
    <row r="20" spans="2:9" x14ac:dyDescent="0.3">
      <c r="B20" s="3" t="s">
        <v>10</v>
      </c>
      <c r="C20" s="8" t="s">
        <v>45</v>
      </c>
      <c r="D20" s="40">
        <v>4805.1000000000004</v>
      </c>
      <c r="E20" s="40">
        <v>4688.5</v>
      </c>
      <c r="F20" s="40">
        <v>5240.5</v>
      </c>
      <c r="G20" s="40">
        <v>5942.2999999999993</v>
      </c>
      <c r="H20" s="40">
        <v>6638.9</v>
      </c>
    </row>
    <row r="21" spans="2:9" x14ac:dyDescent="0.3">
      <c r="B21" s="75" t="s">
        <v>11</v>
      </c>
      <c r="C21" s="75"/>
      <c r="D21" s="75"/>
      <c r="E21" s="75"/>
      <c r="F21" s="75"/>
    </row>
    <row r="22" spans="2:9" x14ac:dyDescent="0.3">
      <c r="B22" s="3" t="s">
        <v>12</v>
      </c>
      <c r="C22" s="8" t="s">
        <v>49</v>
      </c>
      <c r="D22" s="23">
        <v>21007062.474389657</v>
      </c>
      <c r="E22" s="23">
        <v>21845127.146603603</v>
      </c>
      <c r="F22" s="23">
        <v>22943357.13025777</v>
      </c>
      <c r="G22" s="32">
        <v>24434550.320831716</v>
      </c>
      <c r="H22" s="32">
        <v>26258431.581873216</v>
      </c>
      <c r="I22" s="6"/>
    </row>
    <row r="23" spans="2:9" x14ac:dyDescent="0.3">
      <c r="B23" s="75" t="s">
        <v>13</v>
      </c>
      <c r="C23" s="75"/>
      <c r="D23" s="75"/>
      <c r="E23" s="75"/>
      <c r="F23" s="75"/>
    </row>
    <row r="24" spans="2:9" x14ac:dyDescent="0.3">
      <c r="B24" s="3" t="s">
        <v>14</v>
      </c>
      <c r="C24" s="8" t="s">
        <v>46</v>
      </c>
      <c r="D24" s="21">
        <v>109.36499999999999</v>
      </c>
      <c r="E24" s="21">
        <v>110.565</v>
      </c>
      <c r="F24" s="21">
        <v>111.565</v>
      </c>
      <c r="G24" s="21">
        <v>112.565</v>
      </c>
      <c r="H24" s="36">
        <v>113.565</v>
      </c>
    </row>
    <row r="25" spans="2:9" x14ac:dyDescent="0.3">
      <c r="B25" s="3" t="s">
        <v>15</v>
      </c>
      <c r="C25" s="8" t="s">
        <v>46</v>
      </c>
      <c r="D25" s="21">
        <v>18.792000000000002</v>
      </c>
      <c r="E25" s="21">
        <v>19.438000000000002</v>
      </c>
      <c r="F25" s="21">
        <v>19.990000000000002</v>
      </c>
      <c r="G25" s="21">
        <v>20.718000000000004</v>
      </c>
      <c r="H25" s="36">
        <v>21.350000000000005</v>
      </c>
    </row>
    <row r="26" spans="2:9" x14ac:dyDescent="0.3">
      <c r="B26" s="3" t="s">
        <v>47</v>
      </c>
      <c r="C26" s="8" t="s">
        <v>46</v>
      </c>
      <c r="D26" s="21">
        <v>56.7</v>
      </c>
      <c r="E26" s="21">
        <v>56.9</v>
      </c>
      <c r="F26" s="21">
        <v>57.2</v>
      </c>
      <c r="G26" s="21">
        <v>57.5</v>
      </c>
      <c r="H26" s="36">
        <v>57.7</v>
      </c>
    </row>
    <row r="27" spans="2:9" x14ac:dyDescent="0.3">
      <c r="B27" s="75" t="s">
        <v>16</v>
      </c>
      <c r="C27" s="75"/>
      <c r="D27" s="75"/>
      <c r="E27" s="75"/>
      <c r="F27" s="75"/>
    </row>
    <row r="28" spans="2:9" x14ac:dyDescent="0.3">
      <c r="B28" s="3" t="s">
        <v>48</v>
      </c>
      <c r="C28" s="8" t="s">
        <v>45</v>
      </c>
      <c r="D28" s="6">
        <v>15959.843999999999</v>
      </c>
      <c r="E28" s="6">
        <v>19510</v>
      </c>
      <c r="F28" s="6">
        <v>19985</v>
      </c>
      <c r="G28" s="6">
        <v>21201</v>
      </c>
      <c r="H28" s="6">
        <v>21247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8" firstPageNumber="451" orientation="landscape" useFirstPageNumber="1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100" zoomScaleSheetLayoutView="100" workbookViewId="0">
      <selection activeCell="B1" sqref="B1"/>
    </sheetView>
  </sheetViews>
  <sheetFormatPr defaultRowHeight="14.4" x14ac:dyDescent="0.3"/>
  <cols>
    <col min="1" max="1" width="5.5546875" customWidth="1"/>
    <col min="2" max="2" width="50.33203125" customWidth="1"/>
    <col min="3" max="3" width="12" customWidth="1"/>
    <col min="4" max="5" width="11" customWidth="1"/>
    <col min="6" max="6" width="11.5546875" customWidth="1"/>
    <col min="7" max="7" width="11.44140625" bestFit="1" customWidth="1"/>
    <col min="8" max="8" width="12.109375" customWidth="1"/>
  </cols>
  <sheetData>
    <row r="1" spans="1:8" ht="15.6" x14ac:dyDescent="0.3">
      <c r="A1" s="1"/>
      <c r="B1" s="34" t="s">
        <v>43</v>
      </c>
      <c r="C1" s="34"/>
      <c r="D1" s="34"/>
      <c r="E1" s="34"/>
      <c r="F1" s="34"/>
      <c r="G1" s="34"/>
    </row>
    <row r="2" spans="1:8" ht="15.6" x14ac:dyDescent="0.3">
      <c r="B2" s="34" t="s">
        <v>50</v>
      </c>
      <c r="C2" s="34"/>
      <c r="D2" s="34"/>
      <c r="E2" s="34"/>
      <c r="F2" s="34"/>
      <c r="G2" s="34"/>
    </row>
    <row r="3" spans="1:8" ht="15.6" x14ac:dyDescent="0.3">
      <c r="B3" s="4"/>
      <c r="C3" s="4"/>
      <c r="D3" s="4"/>
      <c r="E3" s="4"/>
      <c r="F3" s="4"/>
      <c r="G3" s="4"/>
    </row>
    <row r="4" spans="1:8" x14ac:dyDescent="0.3">
      <c r="B4" s="2"/>
      <c r="C4" s="2"/>
    </row>
    <row r="5" spans="1:8" ht="15.6" x14ac:dyDescent="0.3">
      <c r="B5" s="1" t="s">
        <v>41</v>
      </c>
      <c r="D5" s="5">
        <v>2014</v>
      </c>
      <c r="E5" s="5">
        <v>2015</v>
      </c>
      <c r="F5" s="5">
        <v>2016</v>
      </c>
      <c r="G5" s="5">
        <v>2017</v>
      </c>
      <c r="H5" s="5">
        <v>2018</v>
      </c>
    </row>
    <row r="6" spans="1:8" x14ac:dyDescent="0.3">
      <c r="B6" s="75" t="s">
        <v>1</v>
      </c>
      <c r="C6" s="75"/>
      <c r="D6" s="75"/>
      <c r="E6" s="75"/>
      <c r="F6" s="75"/>
    </row>
    <row r="7" spans="1:8" x14ac:dyDescent="0.3">
      <c r="B7" s="3" t="s">
        <v>17</v>
      </c>
      <c r="C7" s="8" t="s">
        <v>44</v>
      </c>
      <c r="D7" s="57">
        <v>8764753</v>
      </c>
      <c r="E7" s="57">
        <v>9060324</v>
      </c>
      <c r="F7" s="57">
        <v>9789716</v>
      </c>
      <c r="G7" s="57">
        <v>10279211</v>
      </c>
      <c r="H7" s="57">
        <v>10596491</v>
      </c>
    </row>
    <row r="8" spans="1:8" x14ac:dyDescent="0.3">
      <c r="B8" s="3" t="s">
        <v>2</v>
      </c>
      <c r="C8" s="8" t="s">
        <v>3</v>
      </c>
      <c r="D8" s="10">
        <v>98.2</v>
      </c>
      <c r="E8" s="10">
        <v>98</v>
      </c>
      <c r="F8" s="10">
        <v>102.9</v>
      </c>
      <c r="G8" s="10">
        <v>101.5</v>
      </c>
      <c r="H8" s="10">
        <v>101</v>
      </c>
    </row>
    <row r="9" spans="1:8" x14ac:dyDescent="0.3">
      <c r="B9" s="3" t="s">
        <v>4</v>
      </c>
      <c r="C9" s="8" t="s">
        <v>44</v>
      </c>
      <c r="D9" s="10">
        <v>520.51769999999999</v>
      </c>
      <c r="E9" s="10">
        <v>600.06079999999997</v>
      </c>
      <c r="F9" s="10">
        <v>670.61969999999997</v>
      </c>
      <c r="G9" s="10">
        <v>759.4828</v>
      </c>
      <c r="H9" s="10">
        <v>869.62009999999998</v>
      </c>
    </row>
    <row r="10" spans="1:8" x14ac:dyDescent="0.3">
      <c r="B10" s="3" t="s">
        <v>2</v>
      </c>
      <c r="C10" s="8" t="s">
        <v>3</v>
      </c>
      <c r="D10" s="10">
        <v>105.7</v>
      </c>
      <c r="E10" s="10">
        <v>106</v>
      </c>
      <c r="F10" s="10">
        <v>106.6</v>
      </c>
      <c r="G10" s="10">
        <v>108.2</v>
      </c>
      <c r="H10" s="10">
        <v>109.7</v>
      </c>
    </row>
    <row r="11" spans="1:8" x14ac:dyDescent="0.3">
      <c r="B11" s="3" t="s">
        <v>5</v>
      </c>
      <c r="C11" s="8" t="s">
        <v>44</v>
      </c>
      <c r="D11" s="31">
        <v>720156</v>
      </c>
      <c r="E11" s="31">
        <v>864287</v>
      </c>
      <c r="F11" s="31">
        <v>911360</v>
      </c>
      <c r="G11" s="53">
        <v>980900</v>
      </c>
      <c r="H11" s="42">
        <v>1060500</v>
      </c>
    </row>
    <row r="12" spans="1:8" x14ac:dyDescent="0.3">
      <c r="B12" s="3" t="s">
        <v>2</v>
      </c>
      <c r="C12" s="8" t="s">
        <v>3</v>
      </c>
      <c r="D12" s="31">
        <v>197.53464986454199</v>
      </c>
      <c r="E12" s="31">
        <v>113.2206208570952</v>
      </c>
      <c r="F12" s="31">
        <v>100.13908329321305</v>
      </c>
      <c r="G12" s="53">
        <v>101.92268431328736</v>
      </c>
      <c r="H12" s="42">
        <v>102.28476483618572</v>
      </c>
    </row>
    <row r="13" spans="1:8" x14ac:dyDescent="0.3">
      <c r="B13" s="3" t="s">
        <v>6</v>
      </c>
      <c r="C13" s="8" t="s">
        <v>44</v>
      </c>
      <c r="D13" s="31">
        <v>4032982</v>
      </c>
      <c r="E13" s="31">
        <v>4659719</v>
      </c>
      <c r="F13" s="31">
        <v>5011243</v>
      </c>
      <c r="G13" s="53">
        <v>5118660</v>
      </c>
      <c r="H13" s="42">
        <v>6162340</v>
      </c>
    </row>
    <row r="14" spans="1:8" x14ac:dyDescent="0.3">
      <c r="B14" s="3" t="s">
        <v>2</v>
      </c>
      <c r="C14" s="8" t="s">
        <v>3</v>
      </c>
      <c r="D14" s="31">
        <v>555.68828017405099</v>
      </c>
      <c r="E14" s="31">
        <v>102.97708338585812</v>
      </c>
      <c r="F14" s="31">
        <v>98.303371458959447</v>
      </c>
      <c r="G14" s="53">
        <v>94.141493161978275</v>
      </c>
      <c r="H14" s="42">
        <v>111.47195497201163</v>
      </c>
    </row>
    <row r="15" spans="1:8" x14ac:dyDescent="0.3">
      <c r="B15" s="3" t="s">
        <v>7</v>
      </c>
      <c r="C15" s="8" t="s">
        <v>44</v>
      </c>
      <c r="D15" s="40">
        <v>3910086</v>
      </c>
      <c r="E15" s="40">
        <v>3871926</v>
      </c>
      <c r="F15" s="40">
        <v>4146872</v>
      </c>
      <c r="G15" s="40">
        <v>4530125</v>
      </c>
      <c r="H15" s="40">
        <v>4922135</v>
      </c>
    </row>
    <row r="16" spans="1:8" x14ac:dyDescent="0.3">
      <c r="B16" s="3" t="s">
        <v>2</v>
      </c>
      <c r="C16" s="8" t="s">
        <v>3</v>
      </c>
      <c r="D16" s="10">
        <v>101.6570235702732</v>
      </c>
      <c r="E16" s="10">
        <v>84.99919518141769</v>
      </c>
      <c r="F16" s="10">
        <v>100.00094660195877</v>
      </c>
      <c r="G16" s="10">
        <v>101.99997950509945</v>
      </c>
      <c r="H16" s="28">
        <v>102.60000340288322</v>
      </c>
    </row>
    <row r="17" spans="2:8" x14ac:dyDescent="0.3">
      <c r="B17" s="3" t="s">
        <v>8</v>
      </c>
      <c r="C17" s="8" t="s">
        <v>44</v>
      </c>
      <c r="D17" s="40">
        <v>651624</v>
      </c>
      <c r="E17" s="40">
        <v>653448</v>
      </c>
      <c r="F17" s="40">
        <v>708338</v>
      </c>
      <c r="G17" s="40">
        <v>752963</v>
      </c>
      <c r="H17" s="40">
        <v>794376</v>
      </c>
    </row>
    <row r="18" spans="2:8" x14ac:dyDescent="0.3">
      <c r="B18" s="3" t="s">
        <v>2</v>
      </c>
      <c r="C18" s="8" t="s">
        <v>3</v>
      </c>
      <c r="D18" s="10">
        <v>94.399940513423104</v>
      </c>
      <c r="E18" s="10">
        <v>91.999922958892142</v>
      </c>
      <c r="F18" s="10">
        <v>100.0000519526259</v>
      </c>
      <c r="G18" s="10">
        <v>99.999960954271955</v>
      </c>
      <c r="H18" s="10">
        <v>100.00000440597421</v>
      </c>
    </row>
    <row r="19" spans="2:8" x14ac:dyDescent="0.3">
      <c r="B19" s="75" t="s">
        <v>9</v>
      </c>
      <c r="C19" s="75"/>
      <c r="D19" s="75"/>
      <c r="E19" s="75"/>
      <c r="F19" s="75"/>
    </row>
    <row r="20" spans="2:8" x14ac:dyDescent="0.3">
      <c r="B20" s="3" t="s">
        <v>10</v>
      </c>
      <c r="C20" s="8" t="s">
        <v>45</v>
      </c>
      <c r="D20" s="6">
        <v>377.80500000000001</v>
      </c>
      <c r="E20" s="6">
        <v>403.10799999999995</v>
      </c>
      <c r="F20" s="6">
        <v>421.00600000000009</v>
      </c>
      <c r="G20" s="6">
        <v>439.23200000000008</v>
      </c>
      <c r="H20" s="28">
        <v>448.90900000000011</v>
      </c>
    </row>
    <row r="21" spans="2:8" x14ac:dyDescent="0.3">
      <c r="B21" s="75" t="s">
        <v>11</v>
      </c>
      <c r="C21" s="75"/>
      <c r="D21" s="75"/>
      <c r="E21" s="75"/>
      <c r="F21" s="75"/>
    </row>
    <row r="22" spans="2:8" x14ac:dyDescent="0.3">
      <c r="B22" s="3" t="s">
        <v>12</v>
      </c>
      <c r="C22" s="8" t="s">
        <v>44</v>
      </c>
      <c r="D22" s="20">
        <v>3234960</v>
      </c>
      <c r="E22" s="20">
        <v>3162335.148</v>
      </c>
      <c r="F22" s="20">
        <v>3310964.899956</v>
      </c>
      <c r="G22" s="29">
        <v>3558485.6654242901</v>
      </c>
      <c r="H22" s="28">
        <v>3935548.281125979</v>
      </c>
    </row>
    <row r="23" spans="2:8" x14ac:dyDescent="0.3">
      <c r="B23" s="75" t="s">
        <v>13</v>
      </c>
      <c r="C23" s="75"/>
      <c r="D23" s="75"/>
      <c r="E23" s="75"/>
      <c r="F23" s="75"/>
    </row>
    <row r="24" spans="2:8" x14ac:dyDescent="0.3">
      <c r="B24" s="3" t="s">
        <v>14</v>
      </c>
      <c r="C24" s="8" t="s">
        <v>46</v>
      </c>
      <c r="D24" s="21">
        <v>43.475000000000001</v>
      </c>
      <c r="E24" s="21">
        <v>43.125</v>
      </c>
      <c r="F24" s="21">
        <v>43</v>
      </c>
      <c r="G24" s="21">
        <v>43</v>
      </c>
      <c r="H24" s="36">
        <v>43</v>
      </c>
    </row>
    <row r="25" spans="2:8" x14ac:dyDescent="0.3">
      <c r="B25" s="3" t="s">
        <v>15</v>
      </c>
      <c r="C25" s="8" t="s">
        <v>46</v>
      </c>
      <c r="D25" s="21">
        <v>8.1980000000000004</v>
      </c>
      <c r="E25" s="21">
        <v>8.2609999999999992</v>
      </c>
      <c r="F25" s="21">
        <v>8.3000000000000007</v>
      </c>
      <c r="G25" s="21">
        <v>8.36</v>
      </c>
      <c r="H25" s="36">
        <v>8.5</v>
      </c>
    </row>
    <row r="26" spans="2:8" x14ac:dyDescent="0.3">
      <c r="B26" s="3" t="s">
        <v>47</v>
      </c>
      <c r="C26" s="8" t="s">
        <v>46</v>
      </c>
      <c r="D26" s="21">
        <v>15</v>
      </c>
      <c r="E26" s="21">
        <v>14.25</v>
      </c>
      <c r="F26" s="21">
        <v>14.25</v>
      </c>
      <c r="G26" s="21">
        <v>14.3</v>
      </c>
      <c r="H26" s="36">
        <v>14.85</v>
      </c>
    </row>
    <row r="27" spans="2:8" x14ac:dyDescent="0.3">
      <c r="B27" s="75" t="s">
        <v>16</v>
      </c>
      <c r="C27" s="75"/>
      <c r="D27" s="75"/>
      <c r="E27" s="75"/>
      <c r="F27" s="75"/>
    </row>
    <row r="28" spans="2:8" x14ac:dyDescent="0.3">
      <c r="B28" s="3" t="s">
        <v>48</v>
      </c>
      <c r="C28" s="8" t="s">
        <v>45</v>
      </c>
      <c r="D28" s="6">
        <v>1530.1420000000001</v>
      </c>
      <c r="E28" s="6">
        <v>3907.8490000000002</v>
      </c>
      <c r="F28" s="6">
        <v>4092.2510000000002</v>
      </c>
      <c r="G28" s="6">
        <v>4391.7719999999999</v>
      </c>
      <c r="H28" s="6">
        <v>4800.6120000000001</v>
      </c>
    </row>
  </sheetData>
  <mergeCells count="5">
    <mergeCell ref="B27:F27"/>
    <mergeCell ref="B6:F6"/>
    <mergeCell ref="B19:F19"/>
    <mergeCell ref="B21:F21"/>
    <mergeCell ref="B23:F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rstPageNumber="452" orientation="landscape" useFirstPageNumber="1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view="pageBreakPreview" zoomScaleNormal="100" zoomScaleSheetLayoutView="100" workbookViewId="0">
      <selection activeCell="B27" sqref="B27:F27"/>
    </sheetView>
  </sheetViews>
  <sheetFormatPr defaultRowHeight="14.4" x14ac:dyDescent="0.3"/>
  <cols>
    <col min="1" max="1" width="5.5546875" customWidth="1"/>
    <col min="2" max="2" width="50.77734375" customWidth="1"/>
    <col min="3" max="3" width="10.5546875" customWidth="1"/>
    <col min="4" max="4" width="13.44140625" customWidth="1"/>
    <col min="5" max="5" width="13.88671875" customWidth="1"/>
    <col min="6" max="6" width="13.44140625" customWidth="1"/>
    <col min="7" max="7" width="13.5546875" customWidth="1"/>
    <col min="8" max="8" width="13.33203125" customWidth="1"/>
    <col min="10" max="10" width="12.88671875" customWidth="1"/>
    <col min="11" max="11" width="14.88671875" customWidth="1"/>
    <col min="12" max="12" width="14.109375" customWidth="1"/>
    <col min="13" max="13" width="15.109375" customWidth="1"/>
    <col min="14" max="14" width="17.33203125" customWidth="1"/>
    <col min="15" max="15" width="16.6640625" customWidth="1"/>
  </cols>
  <sheetData>
    <row r="1" spans="1:15" ht="15.6" x14ac:dyDescent="0.3">
      <c r="A1" s="1"/>
      <c r="B1" s="44" t="s">
        <v>43</v>
      </c>
      <c r="C1" s="44"/>
      <c r="D1" s="44"/>
      <c r="E1" s="44"/>
      <c r="F1" s="44"/>
      <c r="G1" s="44"/>
      <c r="H1" s="45"/>
    </row>
    <row r="2" spans="1:15" ht="15.6" x14ac:dyDescent="0.3">
      <c r="B2" s="44" t="s">
        <v>50</v>
      </c>
      <c r="C2" s="44"/>
      <c r="D2" s="44"/>
      <c r="E2" s="44"/>
      <c r="F2" s="44"/>
      <c r="G2" s="44"/>
      <c r="H2" s="46"/>
    </row>
    <row r="3" spans="1:15" ht="15.6" x14ac:dyDescent="0.3">
      <c r="B3" s="47"/>
      <c r="C3" s="47"/>
      <c r="D3" s="47"/>
      <c r="E3" s="47"/>
      <c r="F3" s="47"/>
      <c r="G3" s="47"/>
      <c r="H3" s="46"/>
    </row>
    <row r="4" spans="1:15" x14ac:dyDescent="0.3">
      <c r="B4" s="48"/>
      <c r="C4" s="48"/>
      <c r="D4" s="49"/>
      <c r="E4" s="49"/>
      <c r="F4" s="49"/>
      <c r="G4" s="49"/>
      <c r="H4" s="49"/>
    </row>
    <row r="5" spans="1:15" ht="15.6" x14ac:dyDescent="0.3">
      <c r="B5" s="50" t="s">
        <v>42</v>
      </c>
      <c r="C5" s="46"/>
      <c r="D5" s="49">
        <v>2014</v>
      </c>
      <c r="E5" s="49">
        <v>2015</v>
      </c>
      <c r="F5" s="49">
        <v>2016</v>
      </c>
      <c r="G5" s="49">
        <v>2017</v>
      </c>
      <c r="H5" s="49">
        <v>2018</v>
      </c>
    </row>
    <row r="6" spans="1:15" x14ac:dyDescent="0.3">
      <c r="B6" s="75" t="s">
        <v>1</v>
      </c>
      <c r="C6" s="75"/>
      <c r="D6" s="75"/>
      <c r="E6" s="75"/>
      <c r="F6" s="75"/>
      <c r="K6" s="61"/>
      <c r="L6" s="62"/>
      <c r="M6" s="62"/>
      <c r="N6" s="62"/>
      <c r="O6" s="62"/>
    </row>
    <row r="7" spans="1:15" x14ac:dyDescent="0.3">
      <c r="B7" s="3" t="s">
        <v>17</v>
      </c>
      <c r="C7" s="8" t="s">
        <v>44</v>
      </c>
      <c r="D7" s="40">
        <f>Бабынинский!D7+Барятинский!D7+Боровский!D7+Дзержинский!D7+Думиничский!D7+Жиздринский!D7+Жуковский!D7+Износковский!D7+Козельский!D7+Куйбышевский!D7+Малоярославецкий!D7+Медынский!D7+Мещовский!D7+Мосальский!D7+Перемышльский!D7+'Спас-Деменский'!D7+Сухиничский!D7+Тарусский!D7+Ульяновский!D7+Ферзиковский!D7+Хвастовичский!D7+Юхновский!D7+'г. Калуга'!D7+'г. Киров и Кировский р-н'!D7+'г. Обнинск'!D7+'г. Людиново и Людиновский р-н'!D7</f>
        <v>520188813</v>
      </c>
      <c r="E7" s="40">
        <f>Бабынинский!E7+Барятинский!E7+Боровский!E7+Дзержинский!E7+Думиничский!E7+Жиздринский!E7+Жуковский!E7+Износковский!E7+Козельский!E7+Куйбышевский!E7+Малоярославецкий!E7+Медынский!E7+Мещовский!E7+Мосальский!E7+Перемышльский!E7+'Спас-Деменский'!E7+Сухиничский!E7+Тарусский!E7+Ульяновский!E7+Ферзиковский!E7+Хвастовичский!E7+Юхновский!E7+'г. Калуга'!E7+'г. Киров и Кировский р-н'!E7+'г. Обнинск'!E7+'г. Людиново и Людиновский р-н'!E7</f>
        <v>483948786.89749247</v>
      </c>
      <c r="F7" s="40">
        <f>Бабынинский!F7+Барятинский!F7+Боровский!F7+Дзержинский!F7+Думиничский!F7+Жиздринский!F7+Жуковский!F7+Износковский!F7+Козельский!F7+Куйбышевский!F7+Малоярославецкий!F7+Медынский!F7+Мещовский!F7+Мосальский!F7+Перемышльский!F7+'Спас-Деменский'!F7+Сухиничский!F7+Тарусский!F7+Ульяновский!F7+Ферзиковский!F7+Хвастовичский!F7+Юхновский!F7+'г. Калуга'!F7+'г. Киров и Кировский р-н'!F7+'г. Обнинск'!F7+'г. Людиново и Людиновский р-н'!F7</f>
        <v>533593109.79569715</v>
      </c>
      <c r="G7" s="40">
        <f>Бабынинский!G7+Барятинский!G7+Боровский!G7+Дзержинский!G7+Думиничский!G7+Жиздринский!G7+Жуковский!G7+Износковский!G7+Козельский!G7+Куйбышевский!G7+Малоярославецкий!G7+Медынский!G7+Мещовский!G7+Мосальский!G7+Перемышльский!G7+'Спас-Деменский'!G7+Сухиничский!G7+Тарусский!G7+Ульяновский!G7+Ферзиковский!G7+Хвастовичский!G7+Юхновский!G7+'г. Калуга'!G7+'г. Киров и Кировский р-н'!G7+'г. Обнинск'!G7+'г. Людиново и Людиновский р-н'!G7</f>
        <v>576976840.04110503</v>
      </c>
      <c r="H7" s="40">
        <f>Бабынинский!H7+Барятинский!H7+Боровский!H7+Дзержинский!H7+Думиничский!H7+Жиздринский!H7+Жуковский!H7+Износковский!H7+Козельский!H7+Куйбышевский!H7+Малоярославецкий!H7+Медынский!H7+Мещовский!H7+Мосальский!H7+Перемышльский!H7+'Спас-Деменский'!H7+Сухиничский!H7+Тарусский!H7+Ульяновский!H7+Ферзиковский!H7+Хвастовичский!H7+Юхновский!H7+'г. Калуга'!H7+'г. Киров и Кировский р-н'!H7+'г. Обнинск'!H7+'г. Людиново и Людиновский р-н'!H7</f>
        <v>626894388.07018197</v>
      </c>
      <c r="K7" s="63"/>
      <c r="L7" s="63"/>
      <c r="M7" s="63"/>
      <c r="N7" s="63"/>
      <c r="O7" s="63"/>
    </row>
    <row r="8" spans="1:15" x14ac:dyDescent="0.3">
      <c r="B8" s="3" t="s">
        <v>2</v>
      </c>
      <c r="C8" s="8" t="s">
        <v>3</v>
      </c>
      <c r="D8" s="25">
        <v>102.9</v>
      </c>
      <c r="E8" s="25">
        <v>88</v>
      </c>
      <c r="F8" s="25">
        <v>102</v>
      </c>
      <c r="G8" s="25">
        <v>102.2</v>
      </c>
      <c r="H8" s="25">
        <v>102.5</v>
      </c>
      <c r="K8" s="63"/>
      <c r="L8" s="63"/>
      <c r="M8" s="63"/>
      <c r="N8" s="63"/>
      <c r="O8" s="63"/>
    </row>
    <row r="9" spans="1:15" x14ac:dyDescent="0.3">
      <c r="B9" s="3" t="s">
        <v>4</v>
      </c>
      <c r="C9" s="8" t="s">
        <v>44</v>
      </c>
      <c r="D9" s="40">
        <f>Бабынинский!D9+Барятинский!D9+Боровский!D9+Дзержинский!D9+Думиничский!D9+Жиздринский!D9+Жуковский!D9+Износковский!D9+Козельский!D9+Куйбышевский!D9+Малоярославецкий!D9+Медынский!D9+Мещовский!D9+Мосальский!D9+Перемышльский!D9+'Спас-Деменский'!D9+Сухиничский!D9+Тарусский!D9+Ульяновский!D9+Ферзиковский!D9+Хвастовичский!D9+Юхновский!D9+'г. Калуга'!D9+'г. Киров и Кировский р-н'!D9+'г. Обнинск'!D9+'г. Людиново и Людиновский р-н'!D9</f>
        <v>30721.7</v>
      </c>
      <c r="E9" s="40">
        <f>Бабынинский!E9+Барятинский!E9+Боровский!E9+Дзержинский!E9+Думиничский!E9+Жиздринский!E9+Жуковский!E9+Износковский!E9+Козельский!E9+Куйбышевский!E9+Малоярославецкий!E9+Медынский!E9+Мещовский!E9+Мосальский!E9+Перемышльский!E9+'Спас-Деменский'!E9+Сухиничский!E9+Тарусский!E9+Ульяновский!E9+Ферзиковский!E9+Хвастовичский!E9+Юхновский!E9+'г. Калуга'!E9+'г. Киров и Кировский р-н'!E9+'г. Обнинск'!E9+'г. Людиново и Людиновский р-н'!E9</f>
        <v>35566.222200000004</v>
      </c>
      <c r="F9" s="40">
        <f>Бабынинский!F9+Барятинский!F9+Боровский!F9+Дзержинский!F9+Думиничский!F9+Жиздринский!F9+Жуковский!F9+Износковский!F9+Козельский!F9+Куйбышевский!F9+Малоярославецкий!F9+Медынский!F9+Мещовский!F9+Мосальский!F9+Перемышльский!F9+'Спас-Деменский'!F9+Сухиничский!F9+Тарусский!F9+Ульяновский!F9+Ферзиковский!F9+Хвастовичский!F9+Юхновский!F9+'г. Калуга'!F9+'г. Киров и Кировский р-н'!F9+'г. Обнинск'!F9+'г. Людиново и Людиновский р-н'!F9</f>
        <v>39749.577500000007</v>
      </c>
      <c r="G9" s="40">
        <f>Бабынинский!G9+Барятинский!G9+Боровский!G9+Дзержинский!G9+Думиничский!G9+Жиздринский!G9+Жуковский!G9+Износковский!G9+Козельский!G9+Куйбышевский!G9+Малоярославецкий!G9+Медынский!G9+Мещовский!G9+Мосальский!G9+Перемышльский!G9+'Спас-Деменский'!G9+Сухиничский!G9+Тарусский!G9+Ульяновский!G9+Ферзиковский!G9+Хвастовичский!G9+Юхновский!G9+'г. Калуга'!G9+'г. Киров и Кировский р-н'!G9+'г. Обнинск'!G9+'г. Людиново и Людиновский р-н'!G9</f>
        <v>44735.344100000002</v>
      </c>
      <c r="H9" s="40">
        <f>Бабынинский!H9+Барятинский!H9+Боровский!H9+Дзержинский!H9+Думиничский!H9+Жиздринский!H9+Жуковский!H9+Износковский!H9+Козельский!H9+Куйбышевский!H9+Малоярославецкий!H9+Медынский!H9+Мещовский!H9+Мосальский!H9+Перемышльский!H9+'Спас-Деменский'!H9+Сухиничский!H9+Тарусский!H9+Ульяновский!H9+Ферзиковский!H9+Хвастовичский!H9+Юхновский!H9+'г. Калуга'!H9+'г. Киров и Кировский р-н'!H9+'г. Обнинск'!H9+'г. Людиново и Людиновский р-н'!H9</f>
        <v>50568.658400000008</v>
      </c>
    </row>
    <row r="10" spans="1:15" x14ac:dyDescent="0.3">
      <c r="B10" s="3" t="s">
        <v>2</v>
      </c>
      <c r="C10" s="8" t="s">
        <v>3</v>
      </c>
      <c r="D10" s="25">
        <v>103.5</v>
      </c>
      <c r="E10" s="25">
        <v>106.4</v>
      </c>
      <c r="F10" s="25">
        <v>106.9</v>
      </c>
      <c r="G10" s="25">
        <v>107.5</v>
      </c>
      <c r="H10" s="25">
        <v>108.3</v>
      </c>
    </row>
    <row r="11" spans="1:15" x14ac:dyDescent="0.3">
      <c r="B11" s="3" t="s">
        <v>5</v>
      </c>
      <c r="C11" s="8" t="s">
        <v>44</v>
      </c>
      <c r="D11" s="40">
        <f>Бабынинский!D11+Барятинский!D11+Боровский!D11+Дзержинский!D11+Думиничский!D11+Жиздринский!D11+Жуковский!D11+Износковский!D11+Козельский!D11+Куйбышевский!D11+Малоярославецкий!D11+Медынский!D11+Мещовский!D11+Мосальский!D11+Перемышльский!D11+'Спас-Деменский'!D11+Сухиничский!D11+Тарусский!D11+Ульяновский!D11+Ферзиковский!D11+Хвастовичский!D11+Юхновский!D11+'г. Калуга'!D11+'г. Киров и Кировский р-н'!D11+'г. Обнинск'!D11+'г. Людиново и Людиновский р-н'!D11</f>
        <v>43443099.995999999</v>
      </c>
      <c r="E11" s="40">
        <f>Бабынинский!E11+Барятинский!E11+Боровский!E11+Дзержинский!E11+Думиничский!E11+Жиздринский!E11+Жуковский!E11+Износковский!E11+Козельский!E11+Куйбышевский!E11+Малоярославецкий!E11+Медынский!E11+Мещовский!E11+Мосальский!E11+Перемышльский!E11+'Спас-Деменский'!E11+Сухиничский!E11+Тарусский!E11+Ульяновский!E11+Ферзиковский!E11+Хвастовичский!E11+Юхновский!E11+'г. Калуга'!E11+'г. Киров и Кировский р-н'!E11+'г. Обнинск'!E11+'г. Людиново и Людиновский р-н'!E11</f>
        <v>43205038.662200004</v>
      </c>
      <c r="F11" s="40">
        <f>Бабынинский!F11+Барятинский!F11+Боровский!F11+Дзержинский!F11+Думиничский!F11+Жиздринский!F11+Жуковский!F11+Износковский!F11+Козельский!F11+Куйбышевский!F11+Малоярославецкий!F11+Медынский!F11+Мещовский!F11+Мосальский!F11+Перемышльский!F11+'Спас-Деменский'!F11+Сухиничский!F11+Тарусский!F11+Ульяновский!F11+Ферзиковский!F11+Хвастовичский!F11+Юхновский!F11+'г. Калуга'!F11+'г. Киров и Кировский р-н'!F11+'г. Обнинск'!F11+'г. Людиново и Людиновский р-н'!F11</f>
        <v>45580467.3072</v>
      </c>
      <c r="G11" s="40">
        <f>Бабынинский!G11+Барятинский!G11+Боровский!G11+Дзержинский!G11+Думиничский!G11+Жиздринский!G11+Жуковский!G11+Износковский!G11+Козельский!G11+Куйбышевский!G11+Малоярославецкий!G11+Медынский!G11+Мещовский!G11+Мосальский!G11+Перемышльский!G11+'Спас-Деменский'!G11+Сухиничский!G11+Тарусский!G11+Ульяновский!G11+Ферзиковский!G11+Хвастовичский!G11+Юхновский!G11+'г. Калуга'!G11+'г. Киров и Кировский р-н'!G11+'г. Обнинск'!G11+'г. Людиново и Людиновский р-н'!G11</f>
        <v>48826892</v>
      </c>
      <c r="H11" s="40">
        <f>Бабынинский!H11+Барятинский!H11+Боровский!H11+Дзержинский!H11+Думиничский!H11+Жиздринский!H11+Жуковский!H11+Износковский!H11+Козельский!H11+Куйбышевский!H11+Малоярославецкий!H11+Медынский!H11+Мещовский!H11+Мосальский!H11+Перемышльский!H11+'Спас-Деменский'!H11+Сухиничский!H11+Тарусский!H11+Ульяновский!H11+Ферзиковский!H11+Хвастовичский!H11+Юхновский!H11+'г. Калуга'!H11+'г. Киров и Кировский р-н'!H11+'г. Обнинск'!H11+'г. Людиново и Людиновский р-н'!H11</f>
        <v>52456291</v>
      </c>
    </row>
    <row r="12" spans="1:15" x14ac:dyDescent="0.3">
      <c r="B12" s="3" t="s">
        <v>2</v>
      </c>
      <c r="C12" s="8" t="s">
        <v>3</v>
      </c>
      <c r="D12" s="25">
        <v>100.8</v>
      </c>
      <c r="E12" s="25">
        <v>96.1</v>
      </c>
      <c r="F12" s="25">
        <v>102.1</v>
      </c>
      <c r="G12" s="25">
        <v>103.4</v>
      </c>
      <c r="H12" s="25">
        <v>104.1</v>
      </c>
    </row>
    <row r="13" spans="1:15" x14ac:dyDescent="0.3">
      <c r="B13" s="3" t="s">
        <v>6</v>
      </c>
      <c r="C13" s="8" t="s">
        <v>44</v>
      </c>
      <c r="D13" s="40">
        <f>Бабынинский!D13+Барятинский!D13+Боровский!D13+Дзержинский!D13+Думиничский!D13+Жиздринский!D13+Жуковский!D13+Износковский!D13+Козельский!D13+Куйбышевский!D13+Малоярославецкий!D13+Медынский!D13+Мещовский!D13+Мосальский!D13+Перемышльский!D13+'Спас-Деменский'!D13+Сухиничский!D13+Тарусский!D13+Ульяновский!D13+Ферзиковский!D13+Хвастовичский!D13+Юхновский!D13+'г. Калуга'!D13+'г. Киров и Кировский р-н'!D13+'г. Обнинск'!D13+'г. Людиново и Людиновский р-н'!D13</f>
        <v>108961254.41600001</v>
      </c>
      <c r="E13" s="40">
        <f>Бабынинский!E13+Барятинский!E13+Боровский!E13+Дзержинский!E13+Думиничский!E13+Жиздринский!E13+Жуковский!E13+Износковский!E13+Козельский!E13+Куйбышевский!E13+Малоярославецкий!E13+Медынский!E13+Мещовский!E13+Мосальский!E13+Перемышльский!E13+'Спас-Деменский'!E13+Сухиничский!E13+Тарусский!E13+Ульяновский!E13+Ферзиковский!E13+Хвастовичский!E13+Юхновский!E13+'г. Калуга'!E13+'г. Киров и Кировский р-н'!E13+'г. Обнинск'!E13+'г. Людиново и Людиновский р-н'!E13</f>
        <v>110786613.04299998</v>
      </c>
      <c r="F13" s="40">
        <f>Бабынинский!F13+Барятинский!F13+Боровский!F13+Дзержинский!F13+Думиничский!F13+Жиздринский!F13+Жуковский!F13+Износковский!F13+Козельский!F13+Куйбышевский!F13+Малоярославецкий!F13+Медынский!F13+Мещовский!F13+Мосальский!F13+Перемышльский!F13+'Спас-Деменский'!F13+Сухиничский!F13+Тарусский!F13+Ульяновский!F13+Ферзиковский!F13+Хвастовичский!F13+Юхновский!F13+'г. Калуга'!F13+'г. Киров и Кировский р-н'!F13+'г. Обнинск'!F13+'г. Людиново и Людиновский р-н'!F13</f>
        <v>117325117.774858</v>
      </c>
      <c r="G13" s="40">
        <f>Бабынинский!G13+Барятинский!G13+Боровский!G13+Дзержинский!G13+Думиничский!G13+Жиздринский!G13+Жуковский!G13+Износковский!G13+Козельский!G13+Куйбышевский!G13+Малоярославецкий!G13+Медынский!G13+Мещовский!G13+Мосальский!G13+Перемышльский!G13+'Спас-Деменский'!G13+Сухиничский!G13+Тарусский!G13+Ульяновский!G13+Ферзиковский!G13+Хвастовичский!G13+Юхновский!G13+'г. Калуга'!G13+'г. Киров и Кировский р-н'!G13+'г. Обнинск'!G13+'г. Людиново и Людиновский р-н'!G13</f>
        <v>124035536.39672562</v>
      </c>
      <c r="H13" s="40">
        <f>Бабынинский!H13+Барятинский!H13+Боровский!H13+Дзержинский!H13+Думиничский!H13+Жиздринский!H13+Жуковский!H13+Износковский!H13+Козельский!H13+Куйбышевский!H13+Малоярославецкий!H13+Медынский!H13+Мещовский!H13+Мосальский!H13+Перемышльский!H13+'Спас-Деменский'!H13+Сухиничский!H13+Тарусский!H13+Ульяновский!H13+Ферзиковский!H13+Хвастовичский!H13+Юхновский!H13+'г. Калуга'!H13+'г. Киров и Кировский р-н'!H13+'г. Обнинск'!H13+'г. Людиново и Людиновский р-н'!H13</f>
        <v>127424009.68626721</v>
      </c>
    </row>
    <row r="14" spans="1:15" x14ac:dyDescent="0.3">
      <c r="B14" s="3" t="s">
        <v>2</v>
      </c>
      <c r="C14" s="8" t="s">
        <v>3</v>
      </c>
      <c r="D14" s="25">
        <v>107</v>
      </c>
      <c r="E14" s="25">
        <v>92.3</v>
      </c>
      <c r="F14" s="6">
        <v>98</v>
      </c>
      <c r="G14" s="6">
        <v>99.7</v>
      </c>
      <c r="H14" s="6">
        <v>98.8</v>
      </c>
    </row>
    <row r="15" spans="1:15" x14ac:dyDescent="0.3">
      <c r="B15" s="3" t="s">
        <v>7</v>
      </c>
      <c r="C15" s="8" t="s">
        <v>44</v>
      </c>
      <c r="D15" s="40">
        <f>Бабынинский!D15+Барятинский!D15+Боровский!D15+Дзержинский!D15+Думиничский!D15+Жиздринский!D15+Жуковский!D15+Износковский!D15+Козельский!D15+Куйбышевский!D15+Малоярославецкий!D15+Медынский!D15+Мещовский!D15+Мосальский!D15+Перемышльский!D15+'Спас-Деменский'!D15+Сухиничский!D15+Тарусский!D15+Ульяновский!D15+Ферзиковский!D15+Хвастовичский!D15+Юхновский!D15+'г. Калуга'!D15+'г. Киров и Кировский р-н'!D15+'г. Обнинск'!D15+'г. Людиново и Людиновский р-н'!D15</f>
        <v>162837289</v>
      </c>
      <c r="E15" s="40">
        <f>Бабынинский!E15+Барятинский!E15+Боровский!E15+Дзержинский!E15+Думиничский!E15+Жиздринский!E15+Жуковский!E15+Износковский!E15+Козельский!E15+Куйбышевский!E15+Малоярославецкий!E15+Медынский!E15+Мещовский!E15+Мосальский!E15+Перемышльский!E15+'Спас-Деменский'!E15+Сухиничский!E15+Тарусский!E15+Ульяновский!E15+Ферзиковский!E15+Хвастовичский!E15+Юхновский!E15+'г. Калуга'!E15+'г. Киров и Кировский р-н'!E15+'г. Обнинск'!E15+'г. Людиново и Людиновский р-н'!E15</f>
        <v>174428336</v>
      </c>
      <c r="F15" s="74">
        <f>Бабынинский!F15+Барятинский!F15+Боровский!F15+Дзержинский!F15+Думиничский!F15+Жиздринский!F15+Жуковский!F15+Износковский!F15+Козельский!F15+Куйбышевский!F15+Малоярославецкий!F15+Медынский!F15+Мещовский!F15+Мосальский!F15+Перемышльский!F15+'Спас-Деменский'!F15+Сухиничский!F15+Тарусский!F15+Ульяновский!F15+Ферзиковский!F15+Хвастовичский!F15+Юхновский!F15+'г. Калуга'!F15+'г. Киров и Кировский р-н'!F15+'г. Обнинск'!F15+'г. Людиново и Людиновский р-н'!F15</f>
        <v>189808340</v>
      </c>
      <c r="G15" s="40">
        <f>Бабынинский!G15+Барятинский!G15+Боровский!G15+Дзержинский!G15+Думиничский!G15+Жиздринский!G15+Жуковский!G15+Износковский!G15+Козельский!G15+Куйбышевский!G15+Малоярославецкий!G15+Медынский!G15+Мещовский!G15+Мосальский!G15+Перемышльский!G15+'Спас-Деменский'!G15+Сухиничский!G15+Тарусский!G15+Ульяновский!G15+Ферзиковский!G15+Хвастовичский!G15+Юхновский!G15+'г. Калуга'!G15+'г. Киров и Кировский р-н'!G15+'г. Обнинск'!G15+'г. Людиново и Людиновский р-н'!G15</f>
        <v>209188933</v>
      </c>
      <c r="H15" s="40">
        <f>Бабынинский!H15+Барятинский!H15+Боровский!H15+Дзержинский!H15+Думиничский!H15+Жиздринский!H15+Жуковский!H15+Износковский!H15+Козельский!H15+Куйбышевский!H15+Малоярославецкий!H15+Медынский!H15+Мещовский!H15+Мосальский!H15+Перемышльский!H15+'Спас-Деменский'!H15+Сухиничский!H15+Тарусский!H15+Ульяновский!H15+Ферзиковский!H15+Хвастовичский!H15+Юхновский!H15+'г. Калуга'!H15+'г. Киров и Кировский р-н'!H15+'г. Обнинск'!H15+'г. Людиново и Людиновский р-н'!H15</f>
        <v>228820750</v>
      </c>
    </row>
    <row r="16" spans="1:15" x14ac:dyDescent="0.3">
      <c r="B16" s="3" t="s">
        <v>2</v>
      </c>
      <c r="C16" s="8" t="s">
        <v>3</v>
      </c>
      <c r="D16" s="40">
        <v>102.4</v>
      </c>
      <c r="E16" s="40">
        <v>91.9</v>
      </c>
      <c r="F16" s="40">
        <v>101.6</v>
      </c>
      <c r="G16" s="40">
        <v>102.9</v>
      </c>
      <c r="H16" s="40">
        <v>103.3</v>
      </c>
    </row>
    <row r="17" spans="1:8" x14ac:dyDescent="0.3">
      <c r="B17" s="3" t="s">
        <v>8</v>
      </c>
      <c r="C17" s="8" t="s">
        <v>44</v>
      </c>
      <c r="D17" s="40">
        <f>Бабынинский!D17+Барятинский!D17+Боровский!D17+Дзержинский!D17+Думиничский!D17+Жиздринский!D17+Жуковский!D17+Износковский!D17+Козельский!D17+Куйбышевский!D17+Малоярославецкий!D17+Медынский!D17+Мещовский!D17+Мосальский!D17+Перемышльский!D17+'Спас-Деменский'!D17+Сухиничский!D17+Тарусский!D17+Ульяновский!D17+Ферзиковский!D17+Хвастовичский!D17+Юхновский!D17+'г. Калуга'!D17+'г. Киров и Кировский р-н'!D17+'г. Обнинск'!D17+'г. Людиново и Людиновский р-н'!D17</f>
        <v>41290776</v>
      </c>
      <c r="E17" s="40">
        <f>Бабынинский!E17+Барятинский!E17+Боровский!E17+Дзержинский!E17+Думиничский!E17+Жиздринский!E17+Жуковский!E17+Износковский!E17+Козельский!E17+Куйбышевский!E17+Малоярославецкий!E17+Медынский!E17+Мещовский!E17+Мосальский!E17+Перемышльский!E17+'Спас-Деменский'!E17+Сухиничский!E17+Тарусский!E17+Ульяновский!E17+Ферзиковский!E17+Хвастовичский!E17+Юхновский!E17+'г. Калуга'!E17+'г. Киров и Кировский р-н'!E17+'г. Обнинск'!E17+'г. Людиново и Людиновский р-н'!E17</f>
        <v>42990663</v>
      </c>
      <c r="F17" s="40">
        <f>Бабынинский!F17+Барятинский!F17+Боровский!F17+Дзержинский!F17+Думиничский!F17+Жиздринский!F17+Жуковский!F17+Износковский!F17+Козельский!F17+Куйбышевский!F17+Малоярославецкий!F17+Медынский!F17+Мещовский!F17+Мосальский!F17+Перемышльский!F17+'Спас-Деменский'!F17+Сухиничский!F17+Тарусский!F17+Ульяновский!F17+Ферзиковский!F17+Хвастовичский!F17+Юхновский!F17+'г. Калуга'!F17+'г. Киров и Кировский р-н'!F17+'г. Обнинск'!F17+'г. Людиново и Людиновский р-н'!F17</f>
        <v>47093363</v>
      </c>
      <c r="G17" s="40">
        <f>Бабынинский!G17+Барятинский!G17+Боровский!G17+Дзержинский!G17+Думиничский!G17+Жиздринский!G17+Жуковский!G17+Износковский!G17+Козельский!G17+Куйбышевский!G17+Малоярославецкий!G17+Медынский!G17+Мещовский!G17+Мосальский!G17+Перемышльский!G17+'Спас-Деменский'!G17+Сухиничский!G17+Тарусский!G17+Ульяновский!G17+Ферзиковский!G17+Хвастовичский!G17+Юхновский!G17+'г. Калуга'!G17+'г. Киров и Кировский р-н'!G17+'г. Обнинск'!G17+'г. Людиново и Людиновский р-н'!G17</f>
        <v>51199372</v>
      </c>
      <c r="H17" s="40">
        <f>Бабынинский!H17+Барятинский!H17+Боровский!H17+Дзержинский!H17+Думиничский!H17+Жиздринский!H17+Жуковский!H17+Износковский!H17+Козельский!H17+Куйбышевский!H17+Малоярославецкий!H17+Медынский!H17+Мещовский!H17+Мосальский!H17+Перемышльский!H17+'Спас-Деменский'!H17+Сухиничский!H17+Тарусский!H17+Ульяновский!H17+Ферзиковский!H17+Хвастовичский!H17+Юхновский!H17+'г. Калуга'!H17+'г. Киров и Кировский р-н'!H17+'г. Обнинск'!H17+'г. Людиново и Людиновский р-н'!H17</f>
        <v>55577861</v>
      </c>
    </row>
    <row r="18" spans="1:8" x14ac:dyDescent="0.3">
      <c r="B18" s="3" t="s">
        <v>2</v>
      </c>
      <c r="C18" s="8" t="s">
        <v>3</v>
      </c>
      <c r="D18" s="25">
        <v>101.4</v>
      </c>
      <c r="E18" s="25">
        <v>95.5</v>
      </c>
      <c r="F18" s="25">
        <v>101.1</v>
      </c>
      <c r="G18" s="25">
        <v>102.3</v>
      </c>
      <c r="H18" s="25">
        <v>102.9</v>
      </c>
    </row>
    <row r="19" spans="1:8" x14ac:dyDescent="0.3">
      <c r="B19" s="75" t="s">
        <v>9</v>
      </c>
      <c r="C19" s="75"/>
      <c r="D19" s="75"/>
      <c r="E19" s="75"/>
      <c r="F19" s="75"/>
    </row>
    <row r="20" spans="1:8" x14ac:dyDescent="0.3">
      <c r="B20" s="3" t="s">
        <v>10</v>
      </c>
      <c r="C20" s="8" t="s">
        <v>45</v>
      </c>
      <c r="D20" s="31">
        <f>Бабынинский!D20+Барятинский!D20+Боровский!D20+Дзержинский!D20+Думиничский!D20+Жиздринский!D20+Жуковский!D20+Износковский!D20+Козельский!D20+Куйбышевский!D20+Малоярославецкий!D20+Медынский!D20+Мещовский!D20+Мосальский!D20+Перемышльский!D20+'Спас-Деменский'!D20+Сухиничский!D20+Тарусский!D20+Ульяновский!D20+Ферзиковский!D20+Хвастовичский!D20+Юхновский!D20+'г. Калуга'!D20+'г. Киров и Кировский р-н'!D20+'г. Обнинск'!D20+'г. Людиново и Людиновский р-н'!D20</f>
        <v>31254.770999999993</v>
      </c>
      <c r="E20" s="31">
        <f>Бабынинский!E20+Барятинский!E20+Боровский!E20+Дзержинский!E20+Думиничский!E20+Жиздринский!E20+Жуковский!E20+Износковский!E20+Козельский!E20+Куйбышевский!E20+Малоярославецкий!E20+Медынский!E20+Мещовский!E20+Мосальский!E20+Перемышльский!E20+'Спас-Деменский'!E20+Сухиничский!E20+Тарусский!E20+Ульяновский!E20+Ферзиковский!E20+Хвастовичский!E20+Юхновский!E20+'г. Калуга'!E20+'г. Киров и Кировский р-н'!E20+'г. Обнинск'!E20+'г. Людиново и Людиновский р-н'!E20</f>
        <v>32168.831979999999</v>
      </c>
      <c r="F20" s="31">
        <f>Бабынинский!F20+Барятинский!F20+Боровский!F20+Дзержинский!F20+Думиничский!F20+Жиздринский!F20+Жуковский!F20+Износковский!F20+Козельский!F20+Куйбышевский!F20+Малоярославецкий!F20+Медынский!F20+Мещовский!F20+Мосальский!F20+Перемышльский!F20+'Спас-Деменский'!F20+Сухиничский!F20+Тарусский!F20+Ульяновский!F20+Ферзиковский!F20+Хвастовичский!F20+Юхновский!F20+'г. Калуга'!F20+'г. Киров и Кировский р-н'!F20+'г. Обнинск'!F20+'г. Людиново и Людиновский р-н'!F20</f>
        <v>35342.025637870007</v>
      </c>
      <c r="G20" s="31">
        <f>Бабынинский!G20+Барятинский!G20+Боровский!G20+Дзержинский!G20+Думиничский!G20+Жиздринский!G20+Жуковский!G20+Износковский!G20+Козельский!G20+Куйбышевский!G20+Малоярославецкий!G20+Медынский!G20+Мещовский!G20+Мосальский!G20+Перемышльский!G20+'Спас-Деменский'!G20+Сухиничский!G20+Тарусский!G20+Ульяновский!G20+Ферзиковский!G20+Хвастовичский!G20+Юхновский!G20+'г. Калуга'!G20+'г. Киров и Кировский р-н'!G20+'г. Обнинск'!G20+'г. Людиново и Людиновский р-н'!G20</f>
        <v>41840.284397656826</v>
      </c>
      <c r="H20" s="31">
        <f>Бабынинский!H20+Барятинский!H20+Боровский!H20+Дзержинский!H20+Думиничский!H20+Жиздринский!H20+Жуковский!H20+Износковский!H20+Козельский!H20+Куйбышевский!H20+Малоярославецкий!H20+Медынский!H20+Мещовский!H20+Мосальский!H20+Перемышльский!H20+'Спас-Деменский'!H20+Сухиничский!H20+Тарусский!H20+Ульяновский!H20+Ферзиковский!H20+Хвастовичский!H20+Юхновский!H20+'г. Калуга'!H20+'г. Киров и Кировский р-н'!H20+'г. Обнинск'!H20+'г. Людиново и Людиновский р-н'!H20</f>
        <v>46271.429777151927</v>
      </c>
    </row>
    <row r="21" spans="1:8" x14ac:dyDescent="0.3">
      <c r="A21" s="75" t="s">
        <v>11</v>
      </c>
      <c r="B21" s="75"/>
      <c r="C21" s="75"/>
      <c r="D21" s="75"/>
      <c r="E21" s="75"/>
      <c r="F21" s="6"/>
    </row>
    <row r="22" spans="1:8" x14ac:dyDescent="0.3">
      <c r="B22" s="3" t="s">
        <v>12</v>
      </c>
      <c r="C22" s="8" t="s">
        <v>44</v>
      </c>
      <c r="D22" s="40">
        <f>Бабынинский!D22+Барятинский!D22+Боровский!D22+Дзержинский!D22+Думиничский!D22+Жиздринский!D22+Жуковский!D22+Износковский!D22+Козельский!D22+Куйбышевский!D22+Малоярославецкий!D22+Медынский!D22+Мещовский!D22+Мосальский!D22+Перемышльский!D22+'Спас-Деменский'!D22+Сухиничский!D22+Тарусский!D22+Ульяновский!D22+Ферзиковский!D22+Хвастовичский!D22+Юхновский!D22+'г. Калуга'!D22+'г. Киров и Кировский р-н'!D22+'г. Обнинск'!D22+'г. Людиново и Людиновский р-н'!D22</f>
        <v>131919027.56328197</v>
      </c>
      <c r="E22" s="40">
        <f>Бабынинский!E22+Барятинский!E22+Боровский!E22+Дзержинский!E22+Думиничский!E22+Жиздринский!E22+Жуковский!E22+Износковский!E22+Козельский!E22+Куйбышевский!E22+Малоярославецкий!E22+Медынский!E22+Мещовский!E22+Мосальский!E22+Перемышльский!E22+'Спас-Деменский'!E22+Сухиничский!E22+Тарусский!E22+Ульяновский!E22+Ферзиковский!E22+Хвастовичский!E22+Юхновский!E22+'г. Калуга'!E22+'г. Киров и Кировский р-н'!E22+'г. Обнинск'!E22+'г. Людиново и Людиновский р-н'!E22</f>
        <v>134665092.76928869</v>
      </c>
      <c r="F22" s="40">
        <f>Бабынинский!F22+Барятинский!F22+Боровский!F22+Дзержинский!F22+Думиничский!F22+Жиздринский!F22+Жуковский!F22+Износковский!F22+Козельский!F22+Куйбышевский!F22+Малоярославецкий!F22+Медынский!F22+Мещовский!F22+Мосальский!F22+Перемышльский!F22+'Спас-Деменский'!F22+Сухиничский!F22+Тарусский!F22+Ульяновский!F22+Ферзиковский!F22+Хвастовичский!F22+Юхновский!F22+'г. Калуга'!F22+'г. Киров и Кировский р-н'!F22+'г. Обнинск'!F22+'г. Людиново и Людиновский р-н'!F22</f>
        <v>144318060.33602351</v>
      </c>
      <c r="G22" s="40">
        <f>Бабынинский!G22+Барятинский!G22+Боровский!G22+Дзержинский!G22+Думиничский!G22+Жиздринский!G22+Жуковский!G22+Износковский!G22+Козельский!G22+Куйбышевский!G22+Малоярославецкий!G22+Медынский!G22+Мещовский!G22+Мосальский!G22+Перемышльский!G22+'Спас-Деменский'!G22+Сухиничский!G22+Тарусский!G22+Ульяновский!G22+Ферзиковский!G22+Хвастовичский!G22+Юхновский!G22+'г. Калуга'!G22+'г. Киров и Кировский р-н'!G22+'г. Обнинск'!G22+'г. Людиново и Людиновский р-н'!G22</f>
        <v>156109138.61163878</v>
      </c>
      <c r="H22" s="40">
        <f>Бабынинский!H22+Барятинский!H22+Боровский!H22+Дзержинский!H22+Думиничский!H22+Жиздринский!H22+Жуковский!H22+Износковский!H22+Козельский!H22+Куйбышевский!H22+Малоярославецкий!H22+Медынский!H22+Мещовский!H22+Мосальский!H22+Перемышльский!H22+'Спас-Деменский'!H22+Сухиничский!H22+Тарусский!H22+Ульяновский!H22+Ферзиковский!H22+Хвастовичский!H22+Юхновский!H22+'г. Калуга'!H22+'г. Киров и Кировский р-н'!H22+'г. Обнинск'!H22+'г. Людиново и Людиновский р-н'!H22</f>
        <v>169011551.92902079</v>
      </c>
    </row>
    <row r="23" spans="1:8" x14ac:dyDescent="0.3">
      <c r="B23" s="75" t="s">
        <v>13</v>
      </c>
      <c r="C23" s="75"/>
      <c r="D23" s="75"/>
      <c r="E23" s="75"/>
      <c r="F23" s="75"/>
    </row>
    <row r="24" spans="1:8" x14ac:dyDescent="0.3">
      <c r="B24" s="3" t="s">
        <v>14</v>
      </c>
      <c r="C24" s="8" t="s">
        <v>46</v>
      </c>
      <c r="D24" s="7">
        <f>Бабынинский!D24+Барятинский!D24+Боровский!D24+Дзержинский!D24+Думиничский!D24+Жиздринский!D24+Жуковский!D24+Износковский!D24+Козельский!D24+Куйбышевский!D24+Малоярославецкий!D24+Медынский!D24+Мещовский!D24+Мосальский!D24+Перемышльский!D24+'Спас-Деменский'!D24+Сухиничский!D24+Тарусский!D24+Ульяновский!D24+Ферзиковский!D24+Хвастовичский!D24+Юхновский!D24+'г. Калуга'!D24+'г. Киров и Кировский р-н'!D24+'г. Обнинск'!D24+'г. Людиново и Людиновский р-н'!D24</f>
        <v>1010.4860000000001</v>
      </c>
      <c r="E24" s="7">
        <f>Бабынинский!E24+Барятинский!E24+Боровский!E24+Дзержинский!E24+Думиничский!E24+Жиздринский!E24+Жуковский!E24+Износковский!E24+Козельский!E24+Куйбышевский!E24+Малоярославецкий!E24+Медынский!E24+Мещовский!E24+Мосальский!E24+Перемышльский!E24+'Спас-Деменский'!E24+Сухиничский!E24+Тарусский!E24+Ульяновский!E24+Ферзиковский!E24+Хвастовичский!E24+Юхновский!E24+'г. Калуга'!E24+'г. Киров и Кировский р-н'!E24+'г. Обнинск'!E24+'г. Людиново и Людиновский р-н'!E24</f>
        <v>1010.57961</v>
      </c>
      <c r="F24" s="7">
        <f>Бабынинский!F24+Барятинский!F24+Боровский!F24+Дзержинский!F24+Думиничский!F24+Жиздринский!F24+Жуковский!F24+Износковский!F24+Козельский!F24+Куйбышевский!F24+Малоярославецкий!F24+Медынский!F24+Мещовский!F24+Мосальский!F24+Перемышльский!F24+'Спас-Деменский'!F24+Сухиничский!F24+Тарусский!F24+Ульяновский!F24+Ферзиковский!F24+Хвастовичский!F24+Юхновский!F24+'г. Калуга'!F24+'г. Киров и Кировский р-н'!F24+'г. Обнинск'!F24+'г. Людиново и Людиновский р-н'!F24</f>
        <v>1011.8643390249999</v>
      </c>
      <c r="G24" s="7">
        <f>Бабынинский!G24+Барятинский!G24+Боровский!G24+Дзержинский!G24+Думиничский!G24+Жиздринский!G24+Жуковский!G24+Износковский!G24+Козельский!G24+Куйбышевский!G24+Малоярославецкий!G24+Медынский!G24+Мещовский!G24+Мосальский!G24+Перемышльский!G24+'Спас-Деменский'!G24+Сухиничский!G24+Тарусский!G24+Ульяновский!G24+Ферзиковский!G24+Хвастовичский!G24+Юхновский!G24+'г. Калуга'!G24+'г. Киров и Кировский р-н'!G24+'г. Обнинск'!G24+'г. Людиново и Людиновский р-н'!G24</f>
        <v>1013.1351873725625</v>
      </c>
      <c r="H24" s="7">
        <f>Бабынинский!H24+Барятинский!H24+Боровский!H24+Дзержинский!H24+Думиничский!H24+Жиздринский!H24+Жуковский!H24+Износковский!H24+Козельский!H24+Куйбышевский!H24+Малоярославецкий!H24+Медынский!H24+Мещовский!H24+Мосальский!H24+Перемышльский!H24+'Спас-Деменский'!H24+Сухиничский!H24+Тарусский!H24+Ульяновский!H24+Ферзиковский!H24+Хвастовичский!H24+Юхновский!H24+'г. Калуга'!H24+'г. Киров и Кировский р-н'!H24+'г. Обнинск'!H24+'г. Людиново и Людиновский р-н'!H24</f>
        <v>1015.0551553409939</v>
      </c>
    </row>
    <row r="25" spans="1:8" x14ac:dyDescent="0.3">
      <c r="B25" s="3" t="s">
        <v>15</v>
      </c>
      <c r="C25" s="8" t="s">
        <v>46</v>
      </c>
      <c r="D25" s="7">
        <f>Бабынинский!D25+Барятинский!D25+Боровский!D25+Дзержинский!D25+Думиничский!D25+Жиздринский!D25+Жуковский!D25+Износковский!D25+Козельский!D25+Куйбышевский!D25+Малоярославецкий!D25+Медынский!D25+Мещовский!D25+Мосальский!D25+Перемышльский!D25+'Спас-Деменский'!D25+Сухиничский!D25+Тарусский!D25+Ульяновский!D25+Ферзиковский!D25+Хвастовичский!D25+Юхновский!D25+'г. Калуга'!D25+'г. Киров и Кировский р-н'!D25+'г. Обнинск'!D25+'г. Людиново и Людиновский р-н'!D25</f>
        <v>171.93100000000001</v>
      </c>
      <c r="E25" s="7">
        <f>Бабынинский!E25+Барятинский!E25+Боровский!E25+Дзержинский!E25+Думиничский!E25+Жиздринский!E25+Жуковский!E25+Износковский!E25+Козельский!E25+Куйбышевский!E25+Малоярославецкий!E25+Медынский!E25+Мещовский!E25+Мосальский!E25+Перемышльский!E25+'Спас-Деменский'!E25+Сухиничский!E25+Тарусский!E25+Ульяновский!E25+Ферзиковский!E25+Хвастовичский!E25+Юхновский!E25+'г. Калуга'!E25+'г. Киров и Кировский р-н'!E25+'г. Обнинск'!E25+'г. Людиново и Людиновский р-н'!E25</f>
        <v>173.79242600000001</v>
      </c>
      <c r="F25" s="7">
        <f>Бабынинский!F25+Барятинский!F25+Боровский!F25+Дзержинский!F25+Думиничский!F25+Жиздринский!F25+Жуковский!F25+Износковский!F25+Козельский!F25+Куйбышевский!F25+Малоярославецкий!F25+Медынский!F25+Мещовский!F25+Мосальский!F25+Перемышльский!F25+'Спас-Деменский'!F25+Сухиничский!F25+Тарусский!F25+Ульяновский!F25+Ферзиковский!F25+Хвастовичский!F25+Юхновский!F25+'г. Калуга'!F25+'г. Киров и Кировский р-н'!F25+'г. Обнинск'!F25+'г. Людиново и Людиновский р-н'!F25</f>
        <v>175.82200663900002</v>
      </c>
      <c r="G25" s="7">
        <f>Бабынинский!G25+Барятинский!G25+Боровский!G25+Дзержинский!G25+Думиничский!G25+Жиздринский!G25+Жуковский!G25+Износковский!G25+Козельский!G25+Куйбышевский!G25+Малоярославецкий!G25+Медынский!G25+Мещовский!G25+Мосальский!G25+Перемышльский!G25+'Спас-Деменский'!G25+Сухиничский!G25+Тарусский!G25+Ульяновский!G25+Ферзиковский!G25+Хвастовичский!G25+Юхновский!G25+'г. Калуга'!G25+'г. Киров и Кировский р-н'!G25+'г. Обнинск'!G25+'г. Людиново и Людиновский р-н'!G25</f>
        <v>178.16159564895855</v>
      </c>
      <c r="H25" s="7">
        <f>Бабынинский!H25+Барятинский!H25+Боровский!H25+Дзержинский!H25+Думиничский!H25+Жиздринский!H25+Жуковский!H25+Износковский!H25+Козельский!H25+Куйбышевский!H25+Малоярославецкий!H25+Медынский!H25+Мещовский!H25+Мосальский!H25+Перемышльский!H25+'Спас-Деменский'!H25+Сухиничский!H25+Тарусский!H25+Ульяновский!H25+Ферзиковский!H25+Хвастовичский!H25+Юхновский!H25+'г. Калуга'!H25+'г. Киров и Кировский р-н'!H25+'г. Обнинск'!H25+'г. Людиново и Людиновский р-н'!H25</f>
        <v>180.43174331752229</v>
      </c>
    </row>
    <row r="26" spans="1:8" x14ac:dyDescent="0.3">
      <c r="B26" s="3" t="s">
        <v>47</v>
      </c>
      <c r="C26" s="8" t="s">
        <v>46</v>
      </c>
      <c r="D26" s="7">
        <f>Бабынинский!D26+Барятинский!D26+Боровский!D26+Дзержинский!D26+Думиничский!D26+Жиздринский!D26+Жуковский!D26+Износковский!D26+Козельский!D26+Куйбышевский!D26+Малоярославецкий!D26+Медынский!D26+Мещовский!D26+Мосальский!D26+Перемышльский!D26+'Спас-Деменский'!D26+Сухиничский!D26+Тарусский!D26+Ульяновский!D26+Ферзиковский!D26+Хвастовичский!D26+Юхновский!D26+'г. Калуга'!D26+'г. Киров и Кировский р-н'!D26+'г. Обнинск'!D26+'г. Людиново и Людиновский р-н'!D26</f>
        <v>386.40106023967485</v>
      </c>
      <c r="E26" s="7">
        <f>Бабынинский!E26+Барятинский!E26+Боровский!E26+Дзержинский!E26+Думиничский!E26+Жиздринский!E26+Жуковский!E26+Износковский!E26+Козельский!E26+Куйбышевский!E26+Малоярославецкий!E26+Медынский!E26+Мещовский!E26+Мосальский!E26+Перемышльский!E26+'Спас-Деменский'!E26+Сухиничский!E26+Тарусский!E26+Ульяновский!E26+Ферзиковский!E26+Хвастовичский!E26+Юхновский!E26+'г. Калуга'!E26+'г. Киров и Кировский р-н'!E26+'г. Обнинск'!E26+'г. Людиново и Людиновский р-н'!E26</f>
        <v>379.27320460111287</v>
      </c>
      <c r="F26" s="7">
        <f>Бабынинский!F26+Барятинский!F26+Боровский!F26+Дзержинский!F26+Думиничский!F26+Жиздринский!F26+Жуковский!F26+Износковский!F26+Козельский!F26+Куйбышевский!F26+Малоярославецкий!F26+Медынский!F26+Мещовский!F26+Мосальский!F26+Перемышльский!F26+'Спас-Деменский'!F26+Сухиничский!F26+Тарусский!F26+Ульяновский!F26+Ферзиковский!F26+Хвастовичский!F26+Юхновский!F26+'г. Калуга'!F26+'г. Киров и Кировский р-н'!F26+'г. Обнинск'!F26+'г. Людиново и Людиновский р-н'!F26</f>
        <v>381.73072999999999</v>
      </c>
      <c r="G26" s="7">
        <f>Бабынинский!G26+Барятинский!G26+Боровский!G26+Дзержинский!G26+Думиничский!G26+Жиздринский!G26+Жуковский!G26+Износковский!G26+Козельский!G26+Куйбышевский!G26+Малоярославецкий!G26+Медынский!G26+Мещовский!G26+Мосальский!G26+Перемышльский!G26+'Спас-Деменский'!G26+Сухиничский!G26+Тарусский!G26+Ульяновский!G26+Ферзиковский!G26+Хвастовичский!G26+Юхновский!G26+'г. Калуга'!G26+'г. Киров и Кировский р-н'!G26+'г. Обнинск'!G26+'г. Людиново и Людиновский р-н'!G26</f>
        <v>384.15047309500005</v>
      </c>
      <c r="H26" s="7">
        <f>Бабынинский!H26+Барятинский!H26+Боровский!H26+Дзержинский!H26+Думиничский!H26+Жиздринский!H26+Жуковский!H26+Износковский!H26+Козельский!H26+Куйбышевский!H26+Малоярославецкий!H26+Медынский!H26+Мещовский!H26+Мосальский!H26+Перемышльский!H26+'Спас-Деменский'!H26+Сухиничский!H26+Тарусский!H26+Ульяновский!H26+Ферзиковский!H26+Хвастовичский!H26+Юхновский!H26+'г. Калуга'!H26+'г. Киров и Кировский р-н'!H26+'г. Обнинск'!H26+'г. Людиново и Людиновский р-н'!H26</f>
        <v>385.95806677773754</v>
      </c>
    </row>
    <row r="27" spans="1:8" x14ac:dyDescent="0.3">
      <c r="B27" s="75" t="s">
        <v>16</v>
      </c>
      <c r="C27" s="75"/>
      <c r="D27" s="75"/>
      <c r="E27" s="75"/>
      <c r="F27" s="75"/>
      <c r="G27" s="7"/>
      <c r="H27" s="7"/>
    </row>
    <row r="28" spans="1:8" ht="31.35" customHeight="1" x14ac:dyDescent="0.3">
      <c r="B28" s="30" t="s">
        <v>48</v>
      </c>
      <c r="C28" s="8" t="s">
        <v>45</v>
      </c>
      <c r="D28" s="31">
        <f>Бабынинский!D28+Барятинский!D28+Боровский!D28+Дзержинский!D28+Думиничский!D28+Жиздринский!D28+Жуковский!D28+Износковский!D28+Козельский!D28+Куйбышевский!D28+Малоярославецкий!D28+Медынский!D28+Мещовский!D28+Мосальский!D28+Перемышльский!D28+'Спас-Деменский'!D28+Сухиничский!D28+Тарусский!D28+Ульяновский!D28+Ферзиковский!D28+Хвастовичский!D28+Юхновский!D28+'г. Калуга'!D28+'г. Киров и Кировский р-н'!D28+'г. Обнинск'!D28+'г. Людиново и Людиновский р-н'!D28</f>
        <v>267967.71100000001</v>
      </c>
      <c r="E28" s="31">
        <f>Бабынинский!E28+Барятинский!E28+Боровский!E28+Дзержинский!E28+Думиничский!E28+Жиздринский!E28+Жуковский!E28+Износковский!E28+Козельский!E28+Куйбышевский!E28+Малоярославецкий!E28+Медынский!E28+Мещовский!E28+Мосальский!E28+Перемышльский!E28+'Спас-Деменский'!E28+Сухиничский!E28+Тарусский!E28+Ульяновский!E28+Ферзиковский!E28+Хвастовичский!E28+Юхновский!E28+'г. Калуга'!E28+'г. Киров и Кировский р-н'!E28+'г. Обнинск'!E28+'г. Людиново и Людиновский р-н'!E28</f>
        <v>299896.63827000005</v>
      </c>
      <c r="F28" s="31">
        <f>Бабынинский!F28+Барятинский!F28+Боровский!F28+Дзержинский!F28+Думиничский!F28+Жиздринский!F28+Жуковский!F28+Износковский!F28+Козельский!F28+Куйбышевский!F28+Малоярославецкий!F28+Медынский!F28+Мещовский!F28+Мосальский!F28+Перемышльский!F28+'Спас-Деменский'!F28+Сухиничский!F28+Тарусский!F28+Ульяновский!F28+Ферзиковский!F28+Хвастовичский!F28+Юхновский!F28+'г. Калуга'!F28+'г. Киров и Кировский р-н'!F28+'г. Обнинск'!F28+'г. Людиново и Людиновский р-н'!F28</f>
        <v>308504.87860012002</v>
      </c>
      <c r="G28" s="31">
        <f>Бабынинский!G28+Барятинский!G28+Боровский!G28+Дзержинский!G28+Думиничский!G28+Жиздринский!G28+Жуковский!G28+Износковский!G28+Козельский!G28+Куйбышевский!G28+Малоярославецкий!G28+Медынский!G28+Мещовский!G28+Мосальский!G28+Перемышльский!G28+'Спас-Деменский'!G28+Сухиничский!G28+Тарусский!G28+Ульяновский!G28+Ферзиковский!G28+Хвастовичский!G28+Юхновский!G28+'г. Калуга'!G28+'г. Киров и Кировский р-н'!G28+'г. Обнинск'!G28+'г. Людиново и Людиновский р-н'!G28</f>
        <v>374350.10258569359</v>
      </c>
      <c r="H28" s="31">
        <f>Бабынинский!H28+Барятинский!H28+Боровский!H28+Дзержинский!H28+Думиничский!H28+Жиздринский!H28+Жуковский!H28+Износковский!H28+Козельский!H28+Куйбышевский!H28+Малоярославецкий!H28+Медынский!H28+Мещовский!H28+Мосальский!H28+Перемышльский!H28+'Спас-Деменский'!H28+Сухиничский!H28+Тарусский!H28+Ульяновский!H28+Ферзиковский!H28+Хвастовичский!H28+Юхновский!H28+'г. Калуга'!H28+'г. Киров и Кировский р-н'!H28+'г. Обнинск'!H28+'г. Людиново и Людиновский р-н'!H28</f>
        <v>393107.09483595745</v>
      </c>
    </row>
    <row r="29" spans="1:8" x14ac:dyDescent="0.3">
      <c r="D29" s="31"/>
      <c r="E29" s="31"/>
      <c r="F29" s="31"/>
      <c r="G29" s="31"/>
      <c r="H29" s="31"/>
    </row>
    <row r="47" spans="2:8" ht="15.6" x14ac:dyDescent="0.3">
      <c r="B47" s="50"/>
      <c r="C47" s="46"/>
      <c r="D47" s="49"/>
      <c r="E47" s="49"/>
      <c r="F47" s="49"/>
      <c r="G47" s="49"/>
      <c r="H47" s="49"/>
    </row>
    <row r="48" spans="2:8" x14ac:dyDescent="0.3">
      <c r="B48" s="3"/>
      <c r="C48" s="8"/>
      <c r="D48" s="7"/>
      <c r="E48" s="7"/>
      <c r="F48" s="7"/>
      <c r="G48" s="7"/>
      <c r="H48" s="7"/>
    </row>
  </sheetData>
  <mergeCells count="5">
    <mergeCell ref="B27:F27"/>
    <mergeCell ref="A21:E21"/>
    <mergeCell ref="B6:F6"/>
    <mergeCell ref="B23:F23"/>
    <mergeCell ref="B19:F1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7" firstPageNumber="45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1</vt:i4>
      </vt:variant>
    </vt:vector>
  </HeadingPairs>
  <TitlesOfParts>
    <vt:vector size="28" baseType="lpstr">
      <vt:lpstr>Бабынинский</vt:lpstr>
      <vt:lpstr>Барятинский</vt:lpstr>
      <vt:lpstr>Боровский</vt:lpstr>
      <vt:lpstr>Дзержинский</vt:lpstr>
      <vt:lpstr>Думиничский</vt:lpstr>
      <vt:lpstr>Жиздринский</vt:lpstr>
      <vt:lpstr>Жуковский</vt:lpstr>
      <vt:lpstr>Износковский</vt:lpstr>
      <vt:lpstr>Козельский</vt:lpstr>
      <vt:lpstr>Куйбышевский</vt:lpstr>
      <vt:lpstr>Малоярославецкий</vt:lpstr>
      <vt:lpstr>Медынский</vt:lpstr>
      <vt:lpstr>Мещовский</vt:lpstr>
      <vt:lpstr>Мосальский</vt:lpstr>
      <vt:lpstr>Перемышльский</vt:lpstr>
      <vt:lpstr>Спас-Деменский</vt:lpstr>
      <vt:lpstr>Сухиничский</vt:lpstr>
      <vt:lpstr>Тарусский</vt:lpstr>
      <vt:lpstr>Ульяновский</vt:lpstr>
      <vt:lpstr>Ферзиковский</vt:lpstr>
      <vt:lpstr>Хвастовичский</vt:lpstr>
      <vt:lpstr>Юхновский</vt:lpstr>
      <vt:lpstr>г. Калуга</vt:lpstr>
      <vt:lpstr>г. Киров и Кировский р-н</vt:lpstr>
      <vt:lpstr>г. Обнинск</vt:lpstr>
      <vt:lpstr>г. Людиново и Людиновский р-н</vt:lpstr>
      <vt:lpstr>Калужская область</vt:lpstr>
      <vt:lpstr>Бабынинский!Область_печати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dorosh</dc:creator>
  <cp:lastModifiedBy>Danilova MG.</cp:lastModifiedBy>
  <cp:lastPrinted>2015-11-12T02:08:05Z</cp:lastPrinted>
  <dcterms:created xsi:type="dcterms:W3CDTF">2009-08-05T05:25:17Z</dcterms:created>
  <dcterms:modified xsi:type="dcterms:W3CDTF">2015-11-12T02:59:20Z</dcterms:modified>
</cp:coreProperties>
</file>